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EDMServer\MasterFile\CASA DEL VECCHIO\CASA DEL VECCHIO 2024\"/>
    </mc:Choice>
  </mc:AlternateContent>
  <xr:revisionPtr revIDLastSave="0" documentId="13_ncr:1_{3BFB905D-07D5-4217-BFB1-005DFEC6807D}" xr6:coauthVersionLast="47" xr6:coauthVersionMax="47" xr10:uidLastSave="{00000000-0000-0000-0000-000000000000}"/>
  <bookViews>
    <workbookView xWindow="-120" yWindow="-120" windowWidth="29040" windowHeight="15990" xr2:uid="{68607362-70D8-493B-B7A6-A8C8092AA8D2}"/>
  </bookViews>
  <sheets>
    <sheet name="Foglio1" sheetId="1" r:id="rId1"/>
  </sheets>
  <definedNames>
    <definedName name="_xlnm.Print_Area" localSheetId="0">Foglio1!$A$1:$G$196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85" i="1" l="1"/>
  <c r="F181" i="1"/>
  <c r="F173" i="1"/>
  <c r="F149" i="1"/>
  <c r="F194" i="1" s="1"/>
  <c r="F196" i="1" s="1"/>
  <c r="F138" i="1"/>
  <c r="F122" i="1"/>
  <c r="F73" i="1"/>
  <c r="F75" i="1" s="1"/>
  <c r="F111" i="1"/>
  <c r="F99" i="1"/>
  <c r="F62" i="1"/>
  <c r="F54" i="1"/>
  <c r="F53" i="1"/>
  <c r="F28" i="1"/>
  <c r="F21" i="1"/>
  <c r="G138" i="1"/>
  <c r="G23" i="1"/>
  <c r="F65" i="1" l="1"/>
  <c r="F67" i="1" s="1"/>
  <c r="F112" i="1"/>
  <c r="F123" i="1" s="1"/>
  <c r="F125" i="1" s="1"/>
  <c r="G38" i="1"/>
  <c r="G42" i="1"/>
  <c r="G109" i="1"/>
  <c r="G111" i="1" s="1"/>
  <c r="G67" i="1"/>
  <c r="G148" i="1"/>
  <c r="G149" i="1" s="1"/>
  <c r="G193" i="1"/>
  <c r="G189" i="1"/>
  <c r="G185" i="1"/>
  <c r="G181" i="1"/>
  <c r="G177" i="1"/>
  <c r="G173" i="1"/>
  <c r="G169" i="1"/>
  <c r="G165" i="1"/>
  <c r="G161" i="1"/>
  <c r="G157" i="1"/>
  <c r="G153" i="1"/>
  <c r="G143" i="1"/>
  <c r="G122" i="1"/>
  <c r="G117" i="1"/>
  <c r="G107" i="1"/>
  <c r="G103" i="1"/>
  <c r="G99" i="1"/>
  <c r="G95" i="1"/>
  <c r="G91" i="1"/>
  <c r="G87" i="1"/>
  <c r="G83" i="1"/>
  <c r="G79" i="1"/>
  <c r="G75" i="1"/>
  <c r="G71" i="1"/>
  <c r="G62" i="1"/>
  <c r="G50" i="1"/>
  <c r="G46" i="1"/>
  <c r="G28" i="1"/>
  <c r="G21" i="1"/>
  <c r="G51" i="1" l="1"/>
  <c r="G194" i="1"/>
  <c r="G112" i="1"/>
  <c r="G123" i="1" s="1"/>
  <c r="G53" i="1" l="1"/>
  <c r="G54" i="1" s="1"/>
  <c r="G196" i="1"/>
  <c r="G12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Riccardo Bemi</author>
  </authors>
  <commentList>
    <comment ref="E11" authorId="0" shapeId="0" xr:uid="{CE7D972A-FA78-464A-9EFD-6810DB3BD01F}">
      <text>
        <r>
          <rPr>
            <b/>
            <sz val="8"/>
            <color indexed="81"/>
            <rFont val="Tahoma"/>
            <family val="2"/>
          </rPr>
          <t>A) QUOTE ASSOCIATIVE O APPORTI ANCORA DOVUTI</t>
        </r>
        <r>
          <rPr>
            <sz val="8"/>
            <color indexed="81"/>
            <rFont val="Tahoma"/>
            <family val="2"/>
          </rPr>
          <t xml:space="preserve"> 
Importi esigibili da parte dell'ente nei confronti di associati o fondatori a fronte di quote associative o apporti dei soci fondatori.</t>
        </r>
      </text>
    </comment>
    <comment ref="E18" authorId="0" shapeId="0" xr:uid="{4545B0D8-364C-447D-9B9C-3F9E56D88187}">
      <text>
        <r>
          <rPr>
            <b/>
            <sz val="6"/>
            <color indexed="81"/>
            <rFont val="Tahoma"/>
            <family val="2"/>
          </rPr>
          <t>5) avviamento</t>
        </r>
        <r>
          <rPr>
            <sz val="6"/>
            <color indexed="81"/>
            <rFont val="Tahoma"/>
            <family val="2"/>
          </rPr>
          <t xml:space="preserve">
Attitudine dell'azienda eventualmente acquisita dall'ente a produrre utili che derivino o da fattori specifici che, pur concorrendo positivamente alla produzione del reddito ed essendosi formati nel tempo in modo oneroso, non hanno un valore autonomo, ovvero da incrementi di valore che il complesso dei beni aziendali acquisisce rispetto alla somma dei valori dei singoli beni, in virtu' dell'organizzazione delle risorse in un sistema efficiente.</t>
        </r>
        <r>
          <rPr>
            <sz val="9"/>
            <color indexed="81"/>
            <rFont val="Tahoma"/>
            <family val="2"/>
          </rPr>
          <t xml:space="preserve">
</t>
        </r>
      </text>
    </comment>
    <comment ref="E34" authorId="0" shapeId="0" xr:uid="{E82106E5-E3BA-4C58-9A32-CBEAC4C55160}">
      <text>
        <r>
          <rPr>
            <b/>
            <sz val="7"/>
            <color indexed="81"/>
            <rFont val="Tahoma"/>
            <family val="2"/>
          </rPr>
          <t xml:space="preserve">2) crediti (immobilizzazioni finanziarie)
</t>
        </r>
        <r>
          <rPr>
            <sz val="7"/>
            <color indexed="81"/>
            <rFont val="Tahoma"/>
            <family val="2"/>
          </rPr>
          <t xml:space="preserve">Crediti derivanti dalle attività di finanziamento e similari, indipendentemente dalla durata degli stessi. 
</t>
        </r>
        <r>
          <rPr>
            <b/>
            <sz val="7"/>
            <color indexed="81"/>
            <rFont val="Tahoma"/>
            <family val="2"/>
          </rPr>
          <t>CREDITI</t>
        </r>
        <r>
          <rPr>
            <sz val="7"/>
            <color indexed="81"/>
            <rFont val="Tahoma"/>
            <family val="2"/>
          </rPr>
          <t xml:space="preserve">
Diritti ad esigere, ad una scadenza individuata o individuabile, ammontari fissi o determinabili di disponibilità liquide, o di beni/servizi aventi un valore equivalente, da clienti o da altri soggetti.</t>
        </r>
        <r>
          <rPr>
            <sz val="9"/>
            <color indexed="81"/>
            <rFont val="Tahoma"/>
            <family val="2"/>
          </rPr>
          <t xml:space="preserve">
</t>
        </r>
      </text>
    </comment>
    <comment ref="E100" authorId="0" shapeId="0" xr:uid="{1295B4FA-0002-4D15-B302-F40460D55A36}">
      <text>
        <r>
          <rPr>
            <b/>
            <sz val="7"/>
            <color indexed="81"/>
            <rFont val="Tahoma"/>
            <family val="2"/>
          </rPr>
          <t>10) da 5 per mille</t>
        </r>
        <r>
          <rPr>
            <sz val="7"/>
            <color indexed="81"/>
            <rFont val="Tahoma"/>
            <family val="2"/>
          </rPr>
          <t xml:space="preserve">
Importo assegnato a seguito della pubblicazione dell'elenco finale dei beneficiari, delle preferenze espresse e del valore del contributo del 5 per mille assegnati secondo quanto riportato nel sito dell'Agenzia delle entrate.</t>
        </r>
      </text>
    </comment>
    <comment ref="E129" authorId="0" shapeId="0" xr:uid="{6D51FF79-100E-4C38-B086-3B452BE58AF8}">
      <text>
        <r>
          <rPr>
            <b/>
            <sz val="7"/>
            <color indexed="81"/>
            <rFont val="Tahoma"/>
            <family val="2"/>
          </rPr>
          <t>I - Fondo di dotazione dell'ente</t>
        </r>
        <r>
          <rPr>
            <sz val="7"/>
            <color indexed="81"/>
            <rFont val="Tahoma"/>
            <family val="2"/>
          </rPr>
          <t xml:space="preserve">
Fondo di cui l'ente del Terzo settore può disporre al momento della sua costituzione.</t>
        </r>
        <r>
          <rPr>
            <sz val="9"/>
            <color indexed="81"/>
            <rFont val="Tahoma"/>
            <family val="2"/>
          </rPr>
          <t xml:space="preserve">
</t>
        </r>
      </text>
    </comment>
    <comment ref="E130" authorId="0" shapeId="0" xr:uid="{10333CBC-540C-4665-AB90-C71DCB997752}">
      <text>
        <r>
          <rPr>
            <b/>
            <sz val="7"/>
            <color indexed="81"/>
            <rFont val="Tahoma"/>
            <family val="2"/>
          </rPr>
          <t>II - Patrimonio vincolato</t>
        </r>
        <r>
          <rPr>
            <sz val="7"/>
            <color indexed="81"/>
            <rFont val="Tahoma"/>
            <family val="2"/>
          </rPr>
          <t xml:space="preserve">
Patrimonio derivante da riserve statutarie vincolate nonché da riserve vincolate per scelte operate dagli Organi istituzionali o da terzi donatori.
</t>
        </r>
      </text>
    </comment>
    <comment ref="E134" authorId="0" shapeId="0" xr:uid="{8EAC5E01-4371-4358-A79F-8D1AA748BB17}">
      <text>
        <r>
          <rPr>
            <b/>
            <sz val="8"/>
            <color indexed="81"/>
            <rFont val="Tahoma"/>
            <family val="2"/>
          </rPr>
          <t>III - Patrimonio libero</t>
        </r>
        <r>
          <rPr>
            <sz val="8"/>
            <color indexed="81"/>
            <rFont val="Tahoma"/>
            <family val="2"/>
          </rPr>
          <t xml:space="preserve">
Patrimonio costituito dal risultato gestionale degli esercizi precedenti nonché da riserve libere di altro genere.</t>
        </r>
        <r>
          <rPr>
            <sz val="9"/>
            <color indexed="81"/>
            <rFont val="Tahoma"/>
            <family val="2"/>
          </rPr>
          <t xml:space="preserve">
</t>
        </r>
      </text>
    </comment>
    <comment ref="E137" authorId="0" shapeId="0" xr:uid="{664B26FE-EFFC-41D9-91EB-17A14ED5B615}">
      <text>
        <r>
          <rPr>
            <b/>
            <sz val="7"/>
            <color indexed="81"/>
            <rFont val="Tahoma"/>
            <family val="2"/>
          </rPr>
          <t>IV - Avanzo/Disavanzo d'esercizio</t>
        </r>
        <r>
          <rPr>
            <sz val="7"/>
            <color indexed="81"/>
            <rFont val="Tahoma"/>
            <family val="2"/>
          </rPr>
          <t xml:space="preserve">
Eccedenza dei proventi e ricavi rispetto agli oneri e costi dell'esercizio contabilizzati come tali secondo il principio della competenza economica.</t>
        </r>
      </text>
    </comment>
    <comment ref="E162" authorId="0" shapeId="0" xr:uid="{A711CF82-AB82-44DC-A60C-7515C803B192}">
      <text>
        <r>
          <rPr>
            <b/>
            <sz val="7"/>
            <color indexed="81"/>
            <rFont val="Tahoma"/>
            <family val="2"/>
          </rPr>
          <t>5) debiti per erogazioni liberali condizionate</t>
        </r>
        <r>
          <rPr>
            <sz val="7"/>
            <color indexed="81"/>
            <rFont val="Tahoma"/>
            <family val="2"/>
          </rPr>
          <t xml:space="preserve">
Debiti contratti a fronte di erogazioni liberali che possono essere considerate come acquisite in via definitiva dall'ente al verificarsi di un predeterminato fatto o al soddisfacimento di una specifica situazione. Ai fini dell'iscrizione del debito nella voce in oggetto, occorre che al non verificarsi della suddetta condizione sia prevista la restituzione dell'attività donata.  </t>
        </r>
        <r>
          <rPr>
            <sz val="8"/>
            <color indexed="81"/>
            <rFont val="Tahoma"/>
            <family val="2"/>
          </rPr>
          <t xml:space="preserve"> </t>
        </r>
        <r>
          <rPr>
            <sz val="9"/>
            <color indexed="81"/>
            <rFont val="Tahoma"/>
            <family val="2"/>
          </rPr>
          <t xml:space="preserve">  
</t>
        </r>
      </text>
    </comment>
    <comment ref="E190" authorId="0" shapeId="0" xr:uid="{073B3096-D66F-4BEC-9B5C-ABF9C4A80CB0}">
      <text>
        <r>
          <rPr>
            <b/>
            <sz val="6"/>
            <color indexed="81"/>
            <rFont val="Tahoma"/>
            <family val="2"/>
          </rPr>
          <t>12) altri debiti</t>
        </r>
        <r>
          <rPr>
            <sz val="6"/>
            <color indexed="81"/>
            <rFont val="Tahoma"/>
            <family val="2"/>
          </rPr>
          <t xml:space="preserve">
Debiti che non rientrano nelle precedenti voci. Accolgono anche i debiti verso volontari per rimborsi spese, verso dipendenti e collaboratori per prestazioni lavorative</t>
        </r>
        <r>
          <rPr>
            <sz val="7"/>
            <color indexed="81"/>
            <rFont val="Tahoma"/>
            <family val="2"/>
          </rPr>
          <t>.</t>
        </r>
        <r>
          <rPr>
            <sz val="9"/>
            <color indexed="81"/>
            <rFont val="Tahoma"/>
            <family val="2"/>
          </rPr>
          <t xml:space="preserve">
</t>
        </r>
      </text>
    </comment>
  </commentList>
</comments>
</file>

<file path=xl/sharedStrings.xml><?xml version="1.0" encoding="utf-8"?>
<sst xmlns="http://schemas.openxmlformats.org/spreadsheetml/2006/main" count="192" uniqueCount="127">
  <si>
    <t xml:space="preserve"> FONDAZIONE CASA DEL VECCHIO E DEL FANCIULLO ETS</t>
  </si>
  <si>
    <t>VIALE ITALIA N.1- FRASCAROLO (PV) 27030</t>
  </si>
  <si>
    <t>P.IVA 01504250182- C.F. 82002550182</t>
  </si>
  <si>
    <t xml:space="preserve"> </t>
  </si>
  <si>
    <t>ATTIVO</t>
  </si>
  <si>
    <t>1) partecipazioni in:</t>
  </si>
  <si>
    <t>a) imprese controllate</t>
  </si>
  <si>
    <t>b) imprese collegate</t>
  </si>
  <si>
    <t>2) crediti</t>
  </si>
  <si>
    <t>esigibili entro l'esercizio successivo</t>
  </si>
  <si>
    <t>esigibili oltre l'esercizio successivo</t>
  </si>
  <si>
    <t>Totale crediti imprese controllate</t>
  </si>
  <si>
    <t>Totale crediti imprese collegate</t>
  </si>
  <si>
    <t>c) verso altri enti del Terzo settore</t>
  </si>
  <si>
    <t>Totale crediti verso altri enti del Terzo settore</t>
  </si>
  <si>
    <t>d) verso altri</t>
  </si>
  <si>
    <t>Totale crediti verso altri</t>
  </si>
  <si>
    <t xml:space="preserve">Totale crediti </t>
  </si>
  <si>
    <t>3) altri titoli</t>
  </si>
  <si>
    <t>1) verso utenti e clienti</t>
  </si>
  <si>
    <t>Totale crediti verso utenti e clienti</t>
  </si>
  <si>
    <t>2) verso associati e fondatori</t>
  </si>
  <si>
    <t>Totale crediti verso associati e fondatori</t>
  </si>
  <si>
    <t>3) verso enti pubblici</t>
  </si>
  <si>
    <t>Totale crediti verso enti pubblici</t>
  </si>
  <si>
    <t>4) verso soggetti privati per contributi</t>
  </si>
  <si>
    <t>Totale crediti verso soggetti privati per contributi</t>
  </si>
  <si>
    <t>5) verso enti della stessa rete associativa</t>
  </si>
  <si>
    <t>Totale crediti verso enti della stessa rete associativa</t>
  </si>
  <si>
    <t>6) verso altri enti del Terzo settore</t>
  </si>
  <si>
    <t>7) verso imprese controllate</t>
  </si>
  <si>
    <t>Totale crediti verso imprese controllate</t>
  </si>
  <si>
    <t>8) verso imprese collegate</t>
  </si>
  <si>
    <t>Totale crediti verso imprese collegate</t>
  </si>
  <si>
    <t>9) crediti tributari</t>
  </si>
  <si>
    <t>Totale crediti tributari</t>
  </si>
  <si>
    <t>10) da 5 per mille</t>
  </si>
  <si>
    <t>Totale crediti da 5 per mille</t>
  </si>
  <si>
    <t>11) imposte anticipate</t>
  </si>
  <si>
    <t>Totale crediti imposte anticipate</t>
  </si>
  <si>
    <t>12) verso altri</t>
  </si>
  <si>
    <t>III - Attività finanziarie che non costituiscono immobilizzazioni</t>
  </si>
  <si>
    <t>IV - Disponibilità liquide</t>
  </si>
  <si>
    <t>1) depositi bancari e postali</t>
  </si>
  <si>
    <t>2) assegni</t>
  </si>
  <si>
    <t>3) danaro e valori in cassa</t>
  </si>
  <si>
    <t>Totale Attivo</t>
  </si>
  <si>
    <t>PASSIVO</t>
  </si>
  <si>
    <t>I - Fondo di dotazione dell'ente</t>
  </si>
  <si>
    <t>II - Patrimonio vincolato</t>
  </si>
  <si>
    <t>III - Patrimonio libero</t>
  </si>
  <si>
    <t>1) riserve di utili o avanzi di gestione</t>
  </si>
  <si>
    <t>2) altre riserve</t>
  </si>
  <si>
    <t>IV - Avanzo/Disavanzo d'esercizio</t>
  </si>
  <si>
    <t>1) per trattamento di quiescenza e obblighi simili</t>
  </si>
  <si>
    <t>2) per imposte, anche differite</t>
  </si>
  <si>
    <t>3) altri</t>
  </si>
  <si>
    <t>1) debiti verso banche</t>
  </si>
  <si>
    <t>Totale debiti verso banche</t>
  </si>
  <si>
    <t>2) debiti verso altri finanziatori</t>
  </si>
  <si>
    <t>Totale debiti verso altri finanziatori</t>
  </si>
  <si>
    <t>3) debiti verso associati e fondatori per finanziamenti</t>
  </si>
  <si>
    <t>Totale debiti verso associati e fondatori per finanziamenti</t>
  </si>
  <si>
    <t>4) debiti verso enti della stessa rete associativa</t>
  </si>
  <si>
    <t>Totale debiti verso enti della stessa rete associativa</t>
  </si>
  <si>
    <t>5) debiti per erogazioni liberali condizionate</t>
  </si>
  <si>
    <t>Totale debiti per erogazioni liberali condizionate</t>
  </si>
  <si>
    <t>6) acconti</t>
  </si>
  <si>
    <t>Totale acconti</t>
  </si>
  <si>
    <t>7) debiti verso fornitori</t>
  </si>
  <si>
    <t>Totale debiti verso fornitori</t>
  </si>
  <si>
    <t>8) debiti verso imprese controllate e collegate</t>
  </si>
  <si>
    <t>Totale debiti verso imprese controllate e collegate</t>
  </si>
  <si>
    <t>9) debiti tributari</t>
  </si>
  <si>
    <t>Totale debiti tributari</t>
  </si>
  <si>
    <t>10) debiti verso istituti di previdenza e di sicurezza sociale</t>
  </si>
  <si>
    <t>Totale debiti verso istituti di previdenza e di sicurezza sociale</t>
  </si>
  <si>
    <t>11) debiti verso dipendenti e collaboratori</t>
  </si>
  <si>
    <t>Totale debiti verso dipendenti e collaboratori</t>
  </si>
  <si>
    <t>12) altri debiti</t>
  </si>
  <si>
    <t>Totale altri debiti</t>
  </si>
  <si>
    <t>Totale Passivo</t>
  </si>
  <si>
    <t xml:space="preserve"> STATO PATRIMONIALE</t>
  </si>
  <si>
    <t>I - Immobilizzazioni immateriali:</t>
  </si>
  <si>
    <t>1) costi di impianto e di ampliamento;</t>
  </si>
  <si>
    <t>2) costi di sviluppo;</t>
  </si>
  <si>
    <t>3) diritti di brevetto industriale e diritti di utilizzazione delle opere dell'ingegno;</t>
  </si>
  <si>
    <t>4) concessioni, licenze, marchi e diritti simili;</t>
  </si>
  <si>
    <t>5) avviamento;</t>
  </si>
  <si>
    <t>6) immobilizzazioni in corso e acconti;</t>
  </si>
  <si>
    <t>7) altre.</t>
  </si>
  <si>
    <t>Totale</t>
  </si>
  <si>
    <t>II - Immobilizzazioni materiali:</t>
  </si>
  <si>
    <t>1) terreni e fabbricati;</t>
  </si>
  <si>
    <t>2) impianti e macchinari;</t>
  </si>
  <si>
    <t>3) attrezzature;</t>
  </si>
  <si>
    <t>4) altri beni;</t>
  </si>
  <si>
    <t>5) immobilizzazioni in corso e acconti;</t>
  </si>
  <si>
    <t>a) imprese controllate;</t>
  </si>
  <si>
    <t>b) imprese collegate;</t>
  </si>
  <si>
    <t>c) altre imprese;</t>
  </si>
  <si>
    <t>III - Immobilizzazioni finanziarie, con separata indicazione aggiuntiva, per ciascuna voce dei crediti, degli importi esigibili entro l'esercizio successivo:</t>
  </si>
  <si>
    <t>Totale immobilizzazioni</t>
  </si>
  <si>
    <r>
      <rPr>
        <b/>
        <i/>
        <sz val="11"/>
        <rFont val="Arial"/>
        <family val="2"/>
      </rPr>
      <t>C)</t>
    </r>
    <r>
      <rPr>
        <b/>
        <sz val="11"/>
        <rFont val="Arial"/>
        <family val="2"/>
      </rPr>
      <t xml:space="preserve"> Attivo circolante</t>
    </r>
  </si>
  <si>
    <t>I - Rimanenze:</t>
  </si>
  <si>
    <t>1) materie prime, sussidiarie e di consumo;</t>
  </si>
  <si>
    <t>2) prodotti in coso di lavorazione e semilavorati;</t>
  </si>
  <si>
    <t>3) lavori in corso su ordinazione;</t>
  </si>
  <si>
    <t>4) prodotti finiti e merci;</t>
  </si>
  <si>
    <t>5) acconti.</t>
  </si>
  <si>
    <t>II - Crediti, con separata indicazione aggiuntiva, per ciascuna voce, degli importi esigibili oltre l'esercizio successivo:</t>
  </si>
  <si>
    <t>1) partecipazioni in imprese controllate;</t>
  </si>
  <si>
    <t>2) partecipazioni in imprese collegate;</t>
  </si>
  <si>
    <t>3) altri titoli.</t>
  </si>
  <si>
    <r>
      <t>A) Q</t>
    </r>
    <r>
      <rPr>
        <b/>
        <sz val="11"/>
        <rFont val="Arial"/>
        <family val="2"/>
      </rPr>
      <t>uote associative o apporti ancora dovuti</t>
    </r>
  </si>
  <si>
    <r>
      <rPr>
        <b/>
        <i/>
        <sz val="11"/>
        <rFont val="Arial"/>
        <family val="2"/>
      </rPr>
      <t>B)</t>
    </r>
    <r>
      <rPr>
        <b/>
        <sz val="11"/>
        <rFont val="Arial"/>
        <family val="2"/>
      </rPr>
      <t xml:space="preserve"> Immobilizzazioni</t>
    </r>
  </si>
  <si>
    <t>Totale attivo circolante</t>
  </si>
  <si>
    <r>
      <rPr>
        <b/>
        <i/>
        <sz val="11"/>
        <rFont val="Arial"/>
        <family val="2"/>
      </rPr>
      <t>D)</t>
    </r>
    <r>
      <rPr>
        <b/>
        <sz val="11"/>
        <rFont val="Arial"/>
        <family val="2"/>
      </rPr>
      <t xml:space="preserve"> Ratei e risconti attivi</t>
    </r>
  </si>
  <si>
    <t>1) riserve statutarie;</t>
  </si>
  <si>
    <t>2) riserve vincolate per decisione degli organi istituzionali;</t>
  </si>
  <si>
    <t>3) riserve vincolate destinate da terzi;</t>
  </si>
  <si>
    <r>
      <rPr>
        <b/>
        <i/>
        <sz val="11"/>
        <rFont val="Arial"/>
        <family val="2"/>
      </rPr>
      <t>B)</t>
    </r>
    <r>
      <rPr>
        <b/>
        <sz val="11"/>
        <rFont val="Arial"/>
        <family val="2"/>
      </rPr>
      <t xml:space="preserve"> Fondi per rischi e oneri:</t>
    </r>
  </si>
  <si>
    <r>
      <rPr>
        <b/>
        <i/>
        <sz val="11"/>
        <rFont val="Arial"/>
        <family val="2"/>
      </rPr>
      <t>A)</t>
    </r>
    <r>
      <rPr>
        <b/>
        <sz val="11"/>
        <rFont val="Arial"/>
        <family val="2"/>
      </rPr>
      <t xml:space="preserve"> Patrimonio netto</t>
    </r>
  </si>
  <si>
    <r>
      <rPr>
        <b/>
        <i/>
        <sz val="11"/>
        <rFont val="Arial"/>
        <family val="2"/>
      </rPr>
      <t>C)</t>
    </r>
    <r>
      <rPr>
        <b/>
        <sz val="11"/>
        <rFont val="Arial"/>
        <family val="2"/>
      </rPr>
      <t xml:space="preserve"> Trattamento di fine rapporto di lavoro subordinato</t>
    </r>
  </si>
  <si>
    <r>
      <rPr>
        <b/>
        <i/>
        <sz val="11"/>
        <rFont val="Arial"/>
        <family val="2"/>
      </rPr>
      <t>D)</t>
    </r>
    <r>
      <rPr>
        <b/>
        <sz val="11"/>
        <rFont val="Arial"/>
        <family val="2"/>
      </rPr>
      <t xml:space="preserve"> Debiti, con separata indicazione, per ciascuna voce, degli importi esigibili oltre l'esercizio successivo:</t>
    </r>
  </si>
  <si>
    <t>E) Ratei e risconti passivi</t>
  </si>
  <si>
    <t>Bilancio al 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</si>
</sst>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Generale"/>
    <numFmt numFmtId="165" formatCode="#,##0.0\ ;\(#,##0.0\)"/>
    <numFmt numFmtId="166" formatCode="gg\ mmmm\ aaaa"/>
    <numFmt numFmtId="167" formatCode="_(&quot;€&quot;* #,##0.00_);_(&quot;€&quot;* \(#,##0.00\);_(&quot;€&quot;* &quot;-&quot;??_);_(@_)"/>
    <numFmt numFmtId="168" formatCode="_(&quot;€&quot;* #,##0_);_(&quot;€&quot;* \(#,##0\);_(&quot;€&quot;* &quot;-&quot;??_);_(@_)"/>
  </numFmts>
  <fonts count="25" x14ac:knownFonts="1">
    <font>
      <sz val="11"/>
      <color theme="1"/>
      <name val="Calibri"/>
      <family val="2"/>
      <scheme val="minor"/>
    </font>
    <font>
      <sz val="10"/>
      <name val="Arial"/>
    </font>
    <font>
      <sz val="10"/>
      <name val="Helv"/>
    </font>
    <font>
      <b/>
      <sz val="12"/>
      <name val="Arial"/>
      <family val="2"/>
    </font>
    <font>
      <sz val="12"/>
      <name val="Arial"/>
      <family val="2"/>
    </font>
    <font>
      <sz val="10"/>
      <color rgb="FF00B050"/>
      <name val="Arial"/>
      <family val="2"/>
    </font>
    <font>
      <sz val="16"/>
      <color rgb="FF00B050"/>
      <name val="Arial"/>
      <family val="2"/>
    </font>
    <font>
      <sz val="10"/>
      <name val="Arial"/>
      <family val="2"/>
    </font>
    <font>
      <b/>
      <sz val="11"/>
      <name val="Arial"/>
      <family val="2"/>
    </font>
    <font>
      <b/>
      <sz val="10"/>
      <name val="Arial"/>
      <family val="2"/>
    </font>
    <font>
      <b/>
      <sz val="7"/>
      <name val="Arial"/>
      <family val="2"/>
    </font>
    <font>
      <sz val="7"/>
      <name val="Arial"/>
      <family val="2"/>
    </font>
    <font>
      <b/>
      <i/>
      <sz val="11"/>
      <name val="Arial"/>
      <family val="2"/>
    </font>
    <font>
      <i/>
      <sz val="10"/>
      <name val="Arial"/>
      <family val="2"/>
    </font>
    <font>
      <b/>
      <i/>
      <sz val="7"/>
      <name val="Arial"/>
      <family val="2"/>
    </font>
    <font>
      <b/>
      <i/>
      <sz val="12"/>
      <name val="Arial"/>
      <family val="2"/>
    </font>
    <font>
      <b/>
      <sz val="8"/>
      <color indexed="81"/>
      <name val="Tahoma"/>
      <family val="2"/>
    </font>
    <font>
      <sz val="8"/>
      <color indexed="81"/>
      <name val="Tahoma"/>
      <family val="2"/>
    </font>
    <font>
      <b/>
      <sz val="6"/>
      <color indexed="81"/>
      <name val="Tahoma"/>
      <family val="2"/>
    </font>
    <font>
      <sz val="6"/>
      <color indexed="81"/>
      <name val="Tahoma"/>
      <family val="2"/>
    </font>
    <font>
      <sz val="9"/>
      <color indexed="81"/>
      <name val="Tahoma"/>
      <family val="2"/>
    </font>
    <font>
      <b/>
      <sz val="7"/>
      <color indexed="81"/>
      <name val="Tahoma"/>
      <family val="2"/>
    </font>
    <font>
      <sz val="7"/>
      <color indexed="81"/>
      <name val="Tahoma"/>
      <family val="2"/>
    </font>
    <font>
      <b/>
      <i/>
      <sz val="10"/>
      <name val="Arial"/>
      <family val="2"/>
    </font>
    <font>
      <b/>
      <sz val="16"/>
      <name val="Arial"/>
      <family val="2"/>
    </font>
  </fonts>
  <fills count="3">
    <fill>
      <patternFill patternType="none"/>
    </fill>
    <fill>
      <patternFill patternType="gray125"/>
    </fill>
    <fill>
      <patternFill patternType="solid">
        <fgColor rgb="FFFFFF00"/>
        <bgColor indexed="64"/>
      </patternFill>
    </fill>
  </fills>
  <borders count="4">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164" fontId="2" fillId="0" borderId="0"/>
  </cellStyleXfs>
  <cellXfs count="41">
    <xf numFmtId="0" fontId="0" fillId="0" borderId="0" xfId="0"/>
    <xf numFmtId="168" fontId="0" fillId="0" borderId="0" xfId="0" applyNumberFormat="1"/>
    <xf numFmtId="164" fontId="1" fillId="0" borderId="0" xfId="0" applyNumberFormat="1" applyFont="1"/>
    <xf numFmtId="164" fontId="3" fillId="0" borderId="0" xfId="1" applyFont="1" applyAlignment="1">
      <alignment horizontal="center"/>
    </xf>
    <xf numFmtId="164" fontId="4" fillId="0" borderId="0" xfId="1" applyFont="1" applyAlignment="1" applyProtection="1">
      <alignment horizontal="center"/>
      <protection locked="0"/>
    </xf>
    <xf numFmtId="164" fontId="6" fillId="0" borderId="0" xfId="1" applyFont="1" applyAlignment="1">
      <alignment horizontal="center"/>
    </xf>
    <xf numFmtId="165" fontId="5" fillId="0" borderId="0" xfId="1" applyNumberFormat="1" applyFont="1"/>
    <xf numFmtId="164" fontId="7" fillId="0" borderId="0" xfId="1" applyFont="1"/>
    <xf numFmtId="166" fontId="7" fillId="0" borderId="0" xfId="1" applyNumberFormat="1" applyFont="1" applyAlignment="1">
      <alignment horizontal="center"/>
    </xf>
    <xf numFmtId="165" fontId="7" fillId="0" borderId="0" xfId="1" applyNumberFormat="1" applyFont="1"/>
    <xf numFmtId="164" fontId="3" fillId="0" borderId="0" xfId="1" applyFont="1"/>
    <xf numFmtId="164" fontId="12" fillId="0" borderId="0" xfId="1" applyFont="1"/>
    <xf numFmtId="164" fontId="8" fillId="0" borderId="0" xfId="1" applyFont="1"/>
    <xf numFmtId="164" fontId="7" fillId="0" borderId="0" xfId="1" applyFont="1" applyAlignment="1">
      <alignment horizontal="left" indent="1"/>
    </xf>
    <xf numFmtId="164" fontId="8" fillId="0" borderId="0" xfId="1" applyFont="1" applyAlignment="1">
      <alignment horizontal="left" indent="1"/>
    </xf>
    <xf numFmtId="164" fontId="7" fillId="0" borderId="0" xfId="1" applyFont="1" applyAlignment="1" applyProtection="1">
      <alignment horizontal="left" indent="1"/>
      <protection locked="0"/>
    </xf>
    <xf numFmtId="164" fontId="7" fillId="0" borderId="0" xfId="1" applyFont="1" applyProtection="1">
      <protection locked="0"/>
    </xf>
    <xf numFmtId="164" fontId="8" fillId="0" borderId="0" xfId="1" applyFont="1" applyAlignment="1">
      <alignment horizontal="left"/>
    </xf>
    <xf numFmtId="164" fontId="13" fillId="0" borderId="0" xfId="1" applyFont="1"/>
    <xf numFmtId="164" fontId="13" fillId="0" borderId="0" xfId="1" applyFont="1" applyAlignment="1">
      <alignment horizontal="right"/>
    </xf>
    <xf numFmtId="168" fontId="11" fillId="0" borderId="0" xfId="0" applyNumberFormat="1" applyFont="1" applyAlignment="1">
      <alignment horizontal="fill"/>
    </xf>
    <xf numFmtId="164" fontId="5" fillId="0" borderId="0" xfId="0" applyNumberFormat="1" applyFont="1"/>
    <xf numFmtId="0" fontId="5" fillId="0" borderId="0" xfId="0" applyFont="1"/>
    <xf numFmtId="14" fontId="8" fillId="0" borderId="2" xfId="1" applyNumberFormat="1" applyFont="1" applyBorder="1" applyAlignment="1">
      <alignment horizontal="center"/>
    </xf>
    <xf numFmtId="167" fontId="7" fillId="0" borderId="3" xfId="0" applyNumberFormat="1" applyFont="1" applyBorder="1"/>
    <xf numFmtId="168" fontId="10" fillId="0" borderId="3" xfId="0" applyNumberFormat="1" applyFont="1" applyBorder="1" applyAlignment="1" applyProtection="1">
      <alignment horizontal="fill"/>
      <protection locked="0"/>
    </xf>
    <xf numFmtId="168" fontId="7" fillId="0" borderId="3" xfId="0" applyNumberFormat="1" applyFont="1" applyBorder="1" applyAlignment="1" applyProtection="1">
      <alignment horizontal="fill"/>
      <protection locked="0"/>
    </xf>
    <xf numFmtId="168" fontId="23" fillId="0" borderId="3" xfId="0" applyNumberFormat="1" applyFont="1" applyBorder="1" applyAlignment="1">
      <alignment horizontal="fill"/>
    </xf>
    <xf numFmtId="168" fontId="11" fillId="0" borderId="3" xfId="0" applyNumberFormat="1" applyFont="1" applyBorder="1" applyAlignment="1">
      <alignment horizontal="fill"/>
    </xf>
    <xf numFmtId="168" fontId="9" fillId="0" borderId="3" xfId="0" applyNumberFormat="1" applyFont="1" applyBorder="1" applyAlignment="1" applyProtection="1">
      <alignment horizontal="fill"/>
      <protection locked="0"/>
    </xf>
    <xf numFmtId="164" fontId="8" fillId="0" borderId="3" xfId="1" applyFont="1" applyBorder="1" applyAlignment="1">
      <alignment wrapText="1"/>
    </xf>
    <xf numFmtId="168" fontId="11" fillId="0" borderId="3" xfId="0" applyNumberFormat="1" applyFont="1" applyBorder="1" applyAlignment="1" applyProtection="1">
      <alignment horizontal="fill"/>
      <protection locked="0"/>
    </xf>
    <xf numFmtId="168" fontId="14" fillId="0" borderId="3" xfId="0" applyNumberFormat="1" applyFont="1" applyBorder="1" applyAlignment="1">
      <alignment horizontal="fill"/>
    </xf>
    <xf numFmtId="164" fontId="15" fillId="0" borderId="1" xfId="1" applyFont="1" applyBorder="1"/>
    <xf numFmtId="164" fontId="7" fillId="0" borderId="1" xfId="1" applyFont="1" applyBorder="1"/>
    <xf numFmtId="168" fontId="9" fillId="0" borderId="2" xfId="0" applyNumberFormat="1" applyFont="1" applyBorder="1" applyAlignment="1" applyProtection="1">
      <alignment horizontal="fill"/>
      <protection locked="0"/>
    </xf>
    <xf numFmtId="164" fontId="24" fillId="0" borderId="0" xfId="1" applyFont="1" applyAlignment="1">
      <alignment horizontal="center"/>
    </xf>
    <xf numFmtId="168" fontId="7" fillId="2" borderId="3" xfId="0" applyNumberFormat="1" applyFont="1" applyFill="1" applyBorder="1" applyAlignment="1" applyProtection="1">
      <alignment horizontal="fill"/>
      <protection locked="0"/>
    </xf>
    <xf numFmtId="164" fontId="7" fillId="0" borderId="1" xfId="1" applyFont="1" applyBorder="1" applyAlignment="1">
      <alignment horizontal="center"/>
    </xf>
    <xf numFmtId="0" fontId="0" fillId="0" borderId="1" xfId="0" applyBorder="1" applyAlignment="1">
      <alignment horizontal="center"/>
    </xf>
    <xf numFmtId="164" fontId="8" fillId="0" borderId="0" xfId="1" applyFont="1" applyAlignment="1">
      <alignment horizontal="left" wrapText="1"/>
    </xf>
  </cellXfs>
  <cellStyles count="2">
    <cellStyle name="Normal_BalanceSheets" xfId="1" xr:uid="{5301663D-D1AC-4BEC-9BBA-232789F5B47F}"/>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4A973-30B6-4F30-97EC-D18CB1B7A97B}">
  <sheetPr>
    <pageSetUpPr fitToPage="1"/>
  </sheetPr>
  <dimension ref="A1:K197"/>
  <sheetViews>
    <sheetView tabSelected="1" topLeftCell="A123" workbookViewId="0">
      <selection activeCell="E1" sqref="E1"/>
    </sheetView>
  </sheetViews>
  <sheetFormatPr defaultRowHeight="15" x14ac:dyDescent="0.25"/>
  <cols>
    <col min="1" max="1" width="2.5703125" customWidth="1"/>
    <col min="2" max="2" width="5" customWidth="1"/>
    <col min="3" max="3" width="3.140625" customWidth="1"/>
    <col min="4" max="4" width="3.85546875" customWidth="1"/>
    <col min="5" max="5" width="61.140625" customWidth="1"/>
    <col min="6" max="7" width="14.28515625" customWidth="1"/>
    <col min="9" max="9" width="11.5703125" bestFit="1" customWidth="1"/>
    <col min="11" max="11" width="11.5703125" bestFit="1" customWidth="1"/>
  </cols>
  <sheetData>
    <row r="1" spans="1:7" ht="15.75" x14ac:dyDescent="0.25">
      <c r="A1" s="2"/>
      <c r="B1" s="2"/>
      <c r="C1" s="3"/>
      <c r="D1" s="3"/>
      <c r="E1" s="4"/>
      <c r="F1" s="2"/>
      <c r="G1" s="2"/>
    </row>
    <row r="2" spans="1:7" ht="15.75" x14ac:dyDescent="0.25">
      <c r="A2" s="2"/>
      <c r="B2" s="2"/>
      <c r="C2" s="3"/>
      <c r="D2" s="3"/>
      <c r="E2" s="4" t="s">
        <v>0</v>
      </c>
      <c r="F2" s="2"/>
      <c r="G2" s="2"/>
    </row>
    <row r="3" spans="1:7" ht="15.75" x14ac:dyDescent="0.25">
      <c r="A3" s="2"/>
      <c r="B3" s="2"/>
      <c r="C3" s="3"/>
      <c r="D3" s="3"/>
      <c r="E3" s="4" t="s">
        <v>1</v>
      </c>
      <c r="F3" s="2"/>
      <c r="G3" s="2"/>
    </row>
    <row r="4" spans="1:7" ht="15.75" x14ac:dyDescent="0.25">
      <c r="A4" s="2"/>
      <c r="B4" s="2"/>
      <c r="C4" s="3"/>
      <c r="D4" s="3"/>
      <c r="E4" s="4" t="s">
        <v>2</v>
      </c>
      <c r="F4" s="2"/>
      <c r="G4" s="2"/>
    </row>
    <row r="5" spans="1:7" ht="15.75" x14ac:dyDescent="0.25">
      <c r="A5" s="2"/>
      <c r="B5" s="2"/>
      <c r="C5" s="3"/>
      <c r="D5" s="3"/>
      <c r="E5" s="3" t="s">
        <v>126</v>
      </c>
      <c r="F5" s="2"/>
      <c r="G5" s="2"/>
    </row>
    <row r="6" spans="1:7" ht="20.25" x14ac:dyDescent="0.3">
      <c r="A6" s="21"/>
      <c r="B6" s="22"/>
      <c r="C6" s="5" t="s">
        <v>3</v>
      </c>
      <c r="D6" s="5"/>
      <c r="E6" s="36" t="s">
        <v>82</v>
      </c>
      <c r="F6" s="6"/>
      <c r="G6" s="6"/>
    </row>
    <row r="7" spans="1:7" x14ac:dyDescent="0.25">
      <c r="A7" s="7"/>
      <c r="B7" s="7"/>
      <c r="C7" s="8"/>
      <c r="D7" s="8"/>
      <c r="E7" s="8"/>
      <c r="F7" s="9"/>
      <c r="G7" s="9"/>
    </row>
    <row r="8" spans="1:7" x14ac:dyDescent="0.25">
      <c r="A8" s="7"/>
      <c r="B8" s="7"/>
      <c r="C8" s="7"/>
      <c r="D8" s="7"/>
      <c r="E8" s="7"/>
      <c r="F8" s="9"/>
      <c r="G8" s="9"/>
    </row>
    <row r="9" spans="1:7" x14ac:dyDescent="0.25">
      <c r="A9" s="38"/>
      <c r="B9" s="39"/>
      <c r="C9" s="39"/>
      <c r="D9" s="39"/>
      <c r="E9" s="39"/>
      <c r="F9" s="23">
        <v>45657</v>
      </c>
      <c r="G9" s="23">
        <v>45291</v>
      </c>
    </row>
    <row r="10" spans="1:7" ht="15.75" x14ac:dyDescent="0.25">
      <c r="A10" s="10" t="s">
        <v>4</v>
      </c>
      <c r="B10" s="7"/>
      <c r="C10" s="7"/>
      <c r="D10" s="7"/>
      <c r="E10" s="7"/>
      <c r="F10" s="24"/>
      <c r="G10" s="24"/>
    </row>
    <row r="11" spans="1:7" x14ac:dyDescent="0.25">
      <c r="A11" s="11" t="s">
        <v>114</v>
      </c>
      <c r="B11" s="7"/>
      <c r="C11" s="7"/>
      <c r="D11" s="7"/>
      <c r="E11" s="7"/>
      <c r="F11" s="25"/>
      <c r="G11" s="25">
        <v>0</v>
      </c>
    </row>
    <row r="12" spans="1:7" x14ac:dyDescent="0.25">
      <c r="A12" s="12" t="s">
        <v>115</v>
      </c>
      <c r="B12" s="7"/>
      <c r="C12" s="7"/>
      <c r="D12" s="7"/>
      <c r="E12" s="7"/>
      <c r="F12" s="24"/>
      <c r="G12" s="24"/>
    </row>
    <row r="13" spans="1:7" x14ac:dyDescent="0.25">
      <c r="A13" s="13"/>
      <c r="B13" s="14" t="s">
        <v>83</v>
      </c>
      <c r="C13" s="7"/>
      <c r="D13" s="7"/>
      <c r="E13" s="7"/>
      <c r="F13" s="24"/>
      <c r="G13" s="24"/>
    </row>
    <row r="14" spans="1:7" x14ac:dyDescent="0.25">
      <c r="A14" s="15"/>
      <c r="B14" s="15"/>
      <c r="C14" s="16" t="s">
        <v>84</v>
      </c>
      <c r="D14" s="16"/>
      <c r="E14" s="16"/>
      <c r="F14" s="26">
        <v>2815</v>
      </c>
      <c r="G14" s="26">
        <v>4223</v>
      </c>
    </row>
    <row r="15" spans="1:7" x14ac:dyDescent="0.25">
      <c r="A15" s="15"/>
      <c r="B15" s="15"/>
      <c r="C15" s="16" t="s">
        <v>85</v>
      </c>
      <c r="D15" s="16"/>
      <c r="E15" s="16"/>
      <c r="F15" s="26"/>
      <c r="G15" s="26">
        <v>0</v>
      </c>
    </row>
    <row r="16" spans="1:7" x14ac:dyDescent="0.25">
      <c r="A16" s="15"/>
      <c r="B16" s="15"/>
      <c r="C16" s="16" t="s">
        <v>86</v>
      </c>
      <c r="D16" s="16"/>
      <c r="E16" s="16"/>
      <c r="F16" s="26"/>
      <c r="G16" s="26">
        <v>0</v>
      </c>
    </row>
    <row r="17" spans="1:7" x14ac:dyDescent="0.25">
      <c r="A17" s="15"/>
      <c r="B17" s="15"/>
      <c r="C17" s="16" t="s">
        <v>87</v>
      </c>
      <c r="D17" s="16"/>
      <c r="E17" s="16"/>
      <c r="F17" s="26"/>
      <c r="G17" s="26">
        <v>0</v>
      </c>
    </row>
    <row r="18" spans="1:7" x14ac:dyDescent="0.25">
      <c r="A18" s="15"/>
      <c r="B18" s="15"/>
      <c r="C18" s="16" t="s">
        <v>88</v>
      </c>
      <c r="D18" s="16"/>
      <c r="E18" s="16"/>
      <c r="F18" s="26"/>
      <c r="G18" s="26">
        <v>0</v>
      </c>
    </row>
    <row r="19" spans="1:7" x14ac:dyDescent="0.25">
      <c r="A19" s="15"/>
      <c r="B19" s="15"/>
      <c r="C19" s="16" t="s">
        <v>89</v>
      </c>
      <c r="D19" s="16"/>
      <c r="E19" s="16"/>
      <c r="F19" s="26"/>
      <c r="G19" s="26">
        <v>0</v>
      </c>
    </row>
    <row r="20" spans="1:7" x14ac:dyDescent="0.25">
      <c r="A20" s="15"/>
      <c r="B20" s="15"/>
      <c r="C20" s="16" t="s">
        <v>90</v>
      </c>
      <c r="D20" s="16"/>
      <c r="E20" s="16"/>
      <c r="F20" s="26"/>
      <c r="G20" s="26">
        <v>0</v>
      </c>
    </row>
    <row r="21" spans="1:7" x14ac:dyDescent="0.25">
      <c r="A21" s="13"/>
      <c r="B21" s="17" t="s">
        <v>91</v>
      </c>
      <c r="C21" s="18"/>
      <c r="D21" s="18"/>
      <c r="E21" s="19"/>
      <c r="F21" s="27">
        <f>SUM(F14:F20)</f>
        <v>2815</v>
      </c>
      <c r="G21" s="27">
        <f>SUM(G14:G20)</f>
        <v>4223</v>
      </c>
    </row>
    <row r="22" spans="1:7" x14ac:dyDescent="0.25">
      <c r="A22" s="13"/>
      <c r="B22" s="14" t="s">
        <v>92</v>
      </c>
      <c r="C22" s="7"/>
      <c r="D22" s="7"/>
      <c r="E22" s="7"/>
      <c r="F22" s="28"/>
      <c r="G22" s="28"/>
    </row>
    <row r="23" spans="1:7" x14ac:dyDescent="0.25">
      <c r="A23" s="15"/>
      <c r="B23" s="15"/>
      <c r="C23" s="16" t="s">
        <v>93</v>
      </c>
      <c r="D23" s="16"/>
      <c r="E23" s="16"/>
      <c r="F23" s="26">
        <v>999789</v>
      </c>
      <c r="G23" s="26">
        <f>1075473-101919.38+1</f>
        <v>973554.62</v>
      </c>
    </row>
    <row r="24" spans="1:7" x14ac:dyDescent="0.25">
      <c r="A24" s="15"/>
      <c r="B24" s="15"/>
      <c r="C24" s="16" t="s">
        <v>94</v>
      </c>
      <c r="D24" s="16"/>
      <c r="E24" s="16"/>
      <c r="F24" s="26">
        <v>82710</v>
      </c>
      <c r="G24" s="26">
        <v>27359</v>
      </c>
    </row>
    <row r="25" spans="1:7" x14ac:dyDescent="0.25">
      <c r="A25" s="15"/>
      <c r="B25" s="15"/>
      <c r="C25" s="16" t="s">
        <v>95</v>
      </c>
      <c r="D25" s="16"/>
      <c r="E25" s="16"/>
      <c r="F25" s="26">
        <v>53718</v>
      </c>
      <c r="G25" s="26">
        <v>75176</v>
      </c>
    </row>
    <row r="26" spans="1:7" x14ac:dyDescent="0.25">
      <c r="A26" s="15"/>
      <c r="B26" s="15"/>
      <c r="C26" s="16" t="s">
        <v>96</v>
      </c>
      <c r="D26" s="16"/>
      <c r="E26" s="16"/>
      <c r="F26" s="26">
        <v>34041</v>
      </c>
      <c r="G26" s="26">
        <v>46510</v>
      </c>
    </row>
    <row r="27" spans="1:7" x14ac:dyDescent="0.25">
      <c r="A27" s="15"/>
      <c r="B27" s="15"/>
      <c r="C27" s="16" t="s">
        <v>97</v>
      </c>
      <c r="D27" s="16"/>
      <c r="E27" s="16"/>
      <c r="F27" s="26"/>
      <c r="G27" s="26">
        <v>0</v>
      </c>
    </row>
    <row r="28" spans="1:7" x14ac:dyDescent="0.25">
      <c r="A28" s="13"/>
      <c r="B28" s="11" t="s">
        <v>91</v>
      </c>
      <c r="C28" s="18"/>
      <c r="D28" s="18"/>
      <c r="E28" s="18"/>
      <c r="F28" s="29">
        <f>SUM(F23:F27)</f>
        <v>1170258</v>
      </c>
      <c r="G28" s="29">
        <f>SUM(G23:G27)</f>
        <v>1122599.6200000001</v>
      </c>
    </row>
    <row r="29" spans="1:7" ht="29.25" customHeight="1" x14ac:dyDescent="0.25">
      <c r="A29" s="13"/>
      <c r="B29" s="40" t="s">
        <v>101</v>
      </c>
      <c r="C29" s="40"/>
      <c r="D29" s="40"/>
      <c r="E29" s="40"/>
      <c r="F29" s="30"/>
      <c r="G29" s="30"/>
    </row>
    <row r="30" spans="1:7" x14ac:dyDescent="0.25">
      <c r="A30" s="13"/>
      <c r="B30" s="13"/>
      <c r="C30" s="7" t="s">
        <v>5</v>
      </c>
      <c r="D30" s="7"/>
      <c r="E30" s="7"/>
      <c r="F30" s="28"/>
      <c r="G30" s="28"/>
    </row>
    <row r="31" spans="1:7" x14ac:dyDescent="0.25">
      <c r="A31" s="15"/>
      <c r="B31" s="15"/>
      <c r="C31" s="16"/>
      <c r="D31" s="16" t="s">
        <v>98</v>
      </c>
      <c r="E31" s="16"/>
      <c r="F31" s="31"/>
      <c r="G31" s="31">
        <v>0</v>
      </c>
    </row>
    <row r="32" spans="1:7" x14ac:dyDescent="0.25">
      <c r="A32" s="15"/>
      <c r="B32" s="15"/>
      <c r="C32" s="16"/>
      <c r="D32" s="16" t="s">
        <v>99</v>
      </c>
      <c r="E32" s="16"/>
      <c r="F32" s="31"/>
      <c r="G32" s="31">
        <v>0</v>
      </c>
    </row>
    <row r="33" spans="1:7" x14ac:dyDescent="0.25">
      <c r="A33" s="15"/>
      <c r="B33" s="15"/>
      <c r="C33" s="16"/>
      <c r="D33" s="16" t="s">
        <v>100</v>
      </c>
      <c r="E33" s="16"/>
      <c r="F33" s="31"/>
      <c r="G33" s="31">
        <v>0</v>
      </c>
    </row>
    <row r="34" spans="1:7" x14ac:dyDescent="0.25">
      <c r="A34" s="13"/>
      <c r="B34" s="13"/>
      <c r="C34" s="7" t="s">
        <v>8</v>
      </c>
      <c r="D34" s="7"/>
      <c r="E34" s="7"/>
      <c r="F34" s="28"/>
      <c r="G34" s="28"/>
    </row>
    <row r="35" spans="1:7" x14ac:dyDescent="0.25">
      <c r="A35" s="13"/>
      <c r="B35" s="13"/>
      <c r="C35" s="7"/>
      <c r="D35" s="7" t="s">
        <v>6</v>
      </c>
      <c r="E35" s="7"/>
      <c r="F35" s="28"/>
      <c r="G35" s="28"/>
    </row>
    <row r="36" spans="1:7" x14ac:dyDescent="0.25">
      <c r="A36" s="15"/>
      <c r="B36" s="15"/>
      <c r="C36" s="16"/>
      <c r="D36" s="16"/>
      <c r="E36" s="16" t="s">
        <v>9</v>
      </c>
      <c r="F36" s="31"/>
      <c r="G36" s="31">
        <v>0</v>
      </c>
    </row>
    <row r="37" spans="1:7" x14ac:dyDescent="0.25">
      <c r="A37" s="15"/>
      <c r="B37" s="15"/>
      <c r="C37" s="16"/>
      <c r="D37" s="16"/>
      <c r="E37" s="16" t="s">
        <v>10</v>
      </c>
      <c r="F37" s="31"/>
      <c r="G37" s="31">
        <v>0</v>
      </c>
    </row>
    <row r="38" spans="1:7" x14ac:dyDescent="0.25">
      <c r="A38" s="13"/>
      <c r="B38" s="13"/>
      <c r="C38" s="7"/>
      <c r="D38" s="7"/>
      <c r="E38" s="18" t="s">
        <v>11</v>
      </c>
      <c r="F38" s="28"/>
      <c r="G38" s="28">
        <f>SUM(G36:G37)</f>
        <v>0</v>
      </c>
    </row>
    <row r="39" spans="1:7" x14ac:dyDescent="0.25">
      <c r="A39" s="13"/>
      <c r="B39" s="13"/>
      <c r="C39" s="7"/>
      <c r="D39" s="7" t="s">
        <v>7</v>
      </c>
      <c r="E39" s="7"/>
      <c r="F39" s="28"/>
      <c r="G39" s="28"/>
    </row>
    <row r="40" spans="1:7" x14ac:dyDescent="0.25">
      <c r="A40" s="15"/>
      <c r="B40" s="15"/>
      <c r="C40" s="16"/>
      <c r="D40" s="16"/>
      <c r="E40" s="16" t="s">
        <v>9</v>
      </c>
      <c r="F40" s="31"/>
      <c r="G40" s="31">
        <v>0</v>
      </c>
    </row>
    <row r="41" spans="1:7" x14ac:dyDescent="0.25">
      <c r="A41" s="15"/>
      <c r="B41" s="15"/>
      <c r="C41" s="16"/>
      <c r="D41" s="16"/>
      <c r="E41" s="16" t="s">
        <v>10</v>
      </c>
      <c r="F41" s="31"/>
      <c r="G41" s="31">
        <v>0</v>
      </c>
    </row>
    <row r="42" spans="1:7" x14ac:dyDescent="0.25">
      <c r="A42" s="13"/>
      <c r="B42" s="13"/>
      <c r="C42" s="7"/>
      <c r="D42" s="7"/>
      <c r="E42" s="18" t="s">
        <v>12</v>
      </c>
      <c r="F42" s="28"/>
      <c r="G42" s="28">
        <f>SUM(G40:G41)</f>
        <v>0</v>
      </c>
    </row>
    <row r="43" spans="1:7" x14ac:dyDescent="0.25">
      <c r="A43" s="13"/>
      <c r="B43" s="13"/>
      <c r="C43" s="7"/>
      <c r="D43" s="7" t="s">
        <v>13</v>
      </c>
      <c r="E43" s="7"/>
      <c r="F43" s="28"/>
      <c r="G43" s="28"/>
    </row>
    <row r="44" spans="1:7" x14ac:dyDescent="0.25">
      <c r="A44" s="15"/>
      <c r="B44" s="15"/>
      <c r="C44" s="16"/>
      <c r="D44" s="16"/>
      <c r="E44" s="16" t="s">
        <v>9</v>
      </c>
      <c r="F44" s="31"/>
      <c r="G44" s="31">
        <v>0</v>
      </c>
    </row>
    <row r="45" spans="1:7" x14ac:dyDescent="0.25">
      <c r="A45" s="15"/>
      <c r="B45" s="15"/>
      <c r="C45" s="16"/>
      <c r="D45" s="16"/>
      <c r="E45" s="16" t="s">
        <v>10</v>
      </c>
      <c r="F45" s="31"/>
      <c r="G45" s="31">
        <v>0</v>
      </c>
    </row>
    <row r="46" spans="1:7" x14ac:dyDescent="0.25">
      <c r="A46" s="13"/>
      <c r="B46" s="13"/>
      <c r="C46" s="7"/>
      <c r="D46" s="7"/>
      <c r="E46" s="18" t="s">
        <v>14</v>
      </c>
      <c r="F46" s="28"/>
      <c r="G46" s="28">
        <f>SUM(G44:G45)</f>
        <v>0</v>
      </c>
    </row>
    <row r="47" spans="1:7" x14ac:dyDescent="0.25">
      <c r="A47" s="13"/>
      <c r="B47" s="13"/>
      <c r="C47" s="7"/>
      <c r="D47" s="7" t="s">
        <v>15</v>
      </c>
      <c r="E47" s="7"/>
      <c r="F47" s="28"/>
      <c r="G47" s="28"/>
    </row>
    <row r="48" spans="1:7" x14ac:dyDescent="0.25">
      <c r="A48" s="15"/>
      <c r="B48" s="15"/>
      <c r="C48" s="16"/>
      <c r="D48" s="16"/>
      <c r="E48" s="16" t="s">
        <v>9</v>
      </c>
      <c r="F48" s="31"/>
      <c r="G48" s="31">
        <v>0</v>
      </c>
    </row>
    <row r="49" spans="1:7" x14ac:dyDescent="0.25">
      <c r="A49" s="15"/>
      <c r="B49" s="15"/>
      <c r="C49" s="16"/>
      <c r="D49" s="16"/>
      <c r="E49" s="16" t="s">
        <v>10</v>
      </c>
      <c r="F49" s="31"/>
      <c r="G49" s="31">
        <v>0</v>
      </c>
    </row>
    <row r="50" spans="1:7" x14ac:dyDescent="0.25">
      <c r="A50" s="13"/>
      <c r="B50" s="13"/>
      <c r="C50" s="7"/>
      <c r="D50" s="7"/>
      <c r="E50" s="18" t="s">
        <v>16</v>
      </c>
      <c r="F50" s="28"/>
      <c r="G50" s="28">
        <f>SUM(G48+G49)</f>
        <v>0</v>
      </c>
    </row>
    <row r="51" spans="1:7" x14ac:dyDescent="0.25">
      <c r="A51" s="13"/>
      <c r="B51" s="13"/>
      <c r="C51" s="7"/>
      <c r="D51" s="18" t="s">
        <v>17</v>
      </c>
      <c r="E51" s="18"/>
      <c r="F51" s="28"/>
      <c r="G51" s="28">
        <f>SUM(G38+G42+G46+G50)</f>
        <v>0</v>
      </c>
    </row>
    <row r="52" spans="1:7" x14ac:dyDescent="0.25">
      <c r="A52" s="15"/>
      <c r="B52" s="15"/>
      <c r="C52" s="16" t="s">
        <v>18</v>
      </c>
      <c r="D52" s="16"/>
      <c r="E52" s="16"/>
      <c r="F52" s="26">
        <v>813774</v>
      </c>
      <c r="G52" s="26">
        <v>814172</v>
      </c>
    </row>
    <row r="53" spans="1:7" x14ac:dyDescent="0.25">
      <c r="A53" s="13"/>
      <c r="B53" s="11" t="s">
        <v>91</v>
      </c>
      <c r="C53" s="18"/>
      <c r="D53" s="18"/>
      <c r="E53" s="18"/>
      <c r="F53" s="29">
        <f>SUM(F31+F51+F52+F32+F33)</f>
        <v>813774</v>
      </c>
      <c r="G53" s="29">
        <f>SUM(G31+G51+G52+G32+G33)</f>
        <v>814172</v>
      </c>
    </row>
    <row r="54" spans="1:7" x14ac:dyDescent="0.25">
      <c r="A54" s="12" t="s">
        <v>102</v>
      </c>
      <c r="B54" s="7"/>
      <c r="C54" s="7"/>
      <c r="D54" s="7"/>
      <c r="E54" s="7"/>
      <c r="F54" s="29">
        <f>SUM(F21+F28+F53)</f>
        <v>1986847</v>
      </c>
      <c r="G54" s="29">
        <f>SUM(G21+G28+G53)</f>
        <v>1940994.62</v>
      </c>
    </row>
    <row r="55" spans="1:7" x14ac:dyDescent="0.25">
      <c r="A55" s="12" t="s">
        <v>103</v>
      </c>
      <c r="B55" s="7"/>
      <c r="C55" s="7"/>
      <c r="D55" s="7"/>
      <c r="E55" s="7"/>
      <c r="F55" s="28"/>
      <c r="G55" s="28"/>
    </row>
    <row r="56" spans="1:7" x14ac:dyDescent="0.25">
      <c r="A56" s="13"/>
      <c r="B56" s="14" t="s">
        <v>104</v>
      </c>
      <c r="C56" s="7"/>
      <c r="D56" s="7"/>
      <c r="E56" s="7"/>
      <c r="F56" s="28"/>
      <c r="G56" s="28"/>
    </row>
    <row r="57" spans="1:7" x14ac:dyDescent="0.25">
      <c r="A57" s="15"/>
      <c r="B57" s="15"/>
      <c r="C57" s="16" t="s">
        <v>105</v>
      </c>
      <c r="D57" s="16"/>
      <c r="E57" s="16"/>
      <c r="F57" s="26">
        <v>14854</v>
      </c>
      <c r="G57" s="26">
        <v>19015</v>
      </c>
    </row>
    <row r="58" spans="1:7" x14ac:dyDescent="0.25">
      <c r="A58" s="15"/>
      <c r="B58" s="15"/>
      <c r="C58" s="16" t="s">
        <v>106</v>
      </c>
      <c r="D58" s="16"/>
      <c r="E58" s="16"/>
      <c r="F58" s="31"/>
      <c r="G58" s="31">
        <v>0</v>
      </c>
    </row>
    <row r="59" spans="1:7" x14ac:dyDescent="0.25">
      <c r="A59" s="15"/>
      <c r="B59" s="15"/>
      <c r="C59" s="16" t="s">
        <v>107</v>
      </c>
      <c r="D59" s="16"/>
      <c r="E59" s="16"/>
      <c r="F59" s="31"/>
      <c r="G59" s="31">
        <v>0</v>
      </c>
    </row>
    <row r="60" spans="1:7" x14ac:dyDescent="0.25">
      <c r="A60" s="15"/>
      <c r="B60" s="15"/>
      <c r="C60" s="16" t="s">
        <v>108</v>
      </c>
      <c r="D60" s="16"/>
      <c r="E60" s="16"/>
      <c r="F60" s="31"/>
      <c r="G60" s="31">
        <v>0</v>
      </c>
    </row>
    <row r="61" spans="1:7" x14ac:dyDescent="0.25">
      <c r="A61" s="15"/>
      <c r="B61" s="15"/>
      <c r="C61" s="16" t="s">
        <v>109</v>
      </c>
      <c r="D61" s="16"/>
      <c r="E61" s="16"/>
      <c r="F61" s="31"/>
      <c r="G61" s="31">
        <v>0</v>
      </c>
    </row>
    <row r="62" spans="1:7" x14ac:dyDescent="0.25">
      <c r="A62" s="13"/>
      <c r="B62" s="11" t="s">
        <v>91</v>
      </c>
      <c r="C62" s="18"/>
      <c r="D62" s="18"/>
      <c r="E62" s="18"/>
      <c r="F62" s="29">
        <f>SUM(F57:F61)</f>
        <v>14854</v>
      </c>
      <c r="G62" s="29">
        <f>SUM(G57:G61)</f>
        <v>19015</v>
      </c>
    </row>
    <row r="63" spans="1:7" ht="30" customHeight="1" x14ac:dyDescent="0.25">
      <c r="A63" s="13"/>
      <c r="B63" s="40" t="s">
        <v>110</v>
      </c>
      <c r="C63" s="40"/>
      <c r="D63" s="40"/>
      <c r="E63" s="40"/>
      <c r="F63" s="30"/>
      <c r="G63" s="30"/>
    </row>
    <row r="64" spans="1:7" x14ac:dyDescent="0.25">
      <c r="A64" s="13"/>
      <c r="B64" s="13"/>
      <c r="C64" s="7" t="s">
        <v>19</v>
      </c>
      <c r="D64" s="7"/>
      <c r="E64" s="7"/>
      <c r="F64" s="26"/>
      <c r="G64" s="26"/>
    </row>
    <row r="65" spans="1:9" x14ac:dyDescent="0.25">
      <c r="A65" s="15"/>
      <c r="B65" s="15"/>
      <c r="C65" s="16"/>
      <c r="D65" s="16"/>
      <c r="E65" s="16" t="s">
        <v>9</v>
      </c>
      <c r="F65" s="26">
        <f>90777-F73</f>
        <v>13431.149999999994</v>
      </c>
      <c r="G65" s="26">
        <v>2802</v>
      </c>
    </row>
    <row r="66" spans="1:9" x14ac:dyDescent="0.25">
      <c r="A66" s="15"/>
      <c r="B66" s="15"/>
      <c r="C66" s="16"/>
      <c r="D66" s="16"/>
      <c r="E66" s="16" t="s">
        <v>10</v>
      </c>
      <c r="F66" s="31"/>
      <c r="G66" s="31">
        <v>0</v>
      </c>
    </row>
    <row r="67" spans="1:9" x14ac:dyDescent="0.25">
      <c r="A67" s="13"/>
      <c r="B67" s="13"/>
      <c r="C67" s="7"/>
      <c r="D67" s="7"/>
      <c r="E67" s="18" t="s">
        <v>20</v>
      </c>
      <c r="F67" s="26">
        <f>+F65</f>
        <v>13431.149999999994</v>
      </c>
      <c r="G67" s="26">
        <f>+G65</f>
        <v>2802</v>
      </c>
      <c r="I67" s="1"/>
    </row>
    <row r="68" spans="1:9" x14ac:dyDescent="0.25">
      <c r="A68" s="13"/>
      <c r="B68" s="13"/>
      <c r="C68" s="7" t="s">
        <v>21</v>
      </c>
      <c r="D68" s="7"/>
      <c r="E68" s="7"/>
      <c r="F68" s="31"/>
      <c r="G68" s="31"/>
    </row>
    <row r="69" spans="1:9" x14ac:dyDescent="0.25">
      <c r="A69" s="15"/>
      <c r="B69" s="15"/>
      <c r="C69" s="16"/>
      <c r="D69" s="16"/>
      <c r="E69" s="16" t="s">
        <v>9</v>
      </c>
      <c r="F69" s="31"/>
      <c r="G69" s="31">
        <v>0</v>
      </c>
    </row>
    <row r="70" spans="1:9" x14ac:dyDescent="0.25">
      <c r="A70" s="15"/>
      <c r="B70" s="15"/>
      <c r="C70" s="16"/>
      <c r="D70" s="16"/>
      <c r="E70" s="16" t="s">
        <v>10</v>
      </c>
      <c r="F70" s="31"/>
      <c r="G70" s="31">
        <v>0</v>
      </c>
    </row>
    <row r="71" spans="1:9" x14ac:dyDescent="0.25">
      <c r="A71" s="13"/>
      <c r="B71" s="13"/>
      <c r="C71" s="7"/>
      <c r="D71" s="7"/>
      <c r="E71" s="18" t="s">
        <v>22</v>
      </c>
      <c r="F71" s="28"/>
      <c r="G71" s="28">
        <f>SUM(G69:G70)</f>
        <v>0</v>
      </c>
    </row>
    <row r="72" spans="1:9" x14ac:dyDescent="0.25">
      <c r="A72" s="13"/>
      <c r="B72" s="13"/>
      <c r="C72" s="7" t="s">
        <v>23</v>
      </c>
      <c r="D72" s="7"/>
      <c r="E72" s="7"/>
      <c r="F72" s="28"/>
      <c r="G72" s="28"/>
    </row>
    <row r="73" spans="1:9" x14ac:dyDescent="0.25">
      <c r="A73" s="15"/>
      <c r="B73" s="15"/>
      <c r="C73" s="16"/>
      <c r="D73" s="16"/>
      <c r="E73" s="16" t="s">
        <v>9</v>
      </c>
      <c r="F73" s="26">
        <f>101714.1-24368.25</f>
        <v>77345.850000000006</v>
      </c>
      <c r="G73" s="26">
        <v>115579.54</v>
      </c>
    </row>
    <row r="74" spans="1:9" x14ac:dyDescent="0.25">
      <c r="A74" s="15"/>
      <c r="B74" s="15"/>
      <c r="C74" s="16"/>
      <c r="D74" s="16"/>
      <c r="E74" s="16" t="s">
        <v>10</v>
      </c>
      <c r="F74" s="26"/>
      <c r="G74" s="26">
        <v>0</v>
      </c>
    </row>
    <row r="75" spans="1:9" x14ac:dyDescent="0.25">
      <c r="A75" s="13"/>
      <c r="B75" s="13"/>
      <c r="C75" s="7"/>
      <c r="D75" s="7"/>
      <c r="E75" s="18" t="s">
        <v>24</v>
      </c>
      <c r="F75" s="26">
        <f>SUM(F73:F74)</f>
        <v>77345.850000000006</v>
      </c>
      <c r="G75" s="26">
        <f>SUM(G73:G74)</f>
        <v>115579.54</v>
      </c>
    </row>
    <row r="76" spans="1:9" x14ac:dyDescent="0.25">
      <c r="A76" s="13"/>
      <c r="B76" s="13"/>
      <c r="C76" s="7" t="s">
        <v>25</v>
      </c>
      <c r="D76" s="7"/>
      <c r="E76" s="7"/>
      <c r="F76" s="26"/>
      <c r="G76" s="26"/>
    </row>
    <row r="77" spans="1:9" x14ac:dyDescent="0.25">
      <c r="A77" s="15"/>
      <c r="B77" s="15"/>
      <c r="C77" s="16"/>
      <c r="D77" s="16"/>
      <c r="E77" s="16" t="s">
        <v>9</v>
      </c>
      <c r="F77" s="26"/>
      <c r="G77" s="26"/>
    </row>
    <row r="78" spans="1:9" x14ac:dyDescent="0.25">
      <c r="A78" s="15"/>
      <c r="B78" s="15"/>
      <c r="C78" s="16"/>
      <c r="D78" s="16"/>
      <c r="E78" s="16" t="s">
        <v>10</v>
      </c>
      <c r="F78" s="26"/>
      <c r="G78" s="26">
        <v>0</v>
      </c>
    </row>
    <row r="79" spans="1:9" x14ac:dyDescent="0.25">
      <c r="A79" s="13"/>
      <c r="B79" s="13"/>
      <c r="C79" s="7"/>
      <c r="D79" s="7"/>
      <c r="E79" s="18" t="s">
        <v>26</v>
      </c>
      <c r="F79" s="26"/>
      <c r="G79" s="26">
        <f>SUM(G77:G78)</f>
        <v>0</v>
      </c>
    </row>
    <row r="80" spans="1:9" x14ac:dyDescent="0.25">
      <c r="A80" s="13"/>
      <c r="B80" s="13"/>
      <c r="C80" s="7" t="s">
        <v>27</v>
      </c>
      <c r="D80" s="7"/>
      <c r="E80" s="7"/>
      <c r="F80" s="28"/>
      <c r="G80" s="28"/>
    </row>
    <row r="81" spans="1:7" x14ac:dyDescent="0.25">
      <c r="A81" s="15"/>
      <c r="B81" s="15"/>
      <c r="C81" s="16"/>
      <c r="D81" s="16"/>
      <c r="E81" s="16" t="s">
        <v>9</v>
      </c>
      <c r="F81" s="31"/>
      <c r="G81" s="31">
        <v>0</v>
      </c>
    </row>
    <row r="82" spans="1:7" x14ac:dyDescent="0.25">
      <c r="A82" s="15"/>
      <c r="B82" s="15"/>
      <c r="C82" s="16"/>
      <c r="D82" s="16"/>
      <c r="E82" s="16" t="s">
        <v>10</v>
      </c>
      <c r="F82" s="31"/>
      <c r="G82" s="31">
        <v>0</v>
      </c>
    </row>
    <row r="83" spans="1:7" x14ac:dyDescent="0.25">
      <c r="A83" s="13"/>
      <c r="B83" s="13"/>
      <c r="C83" s="7"/>
      <c r="D83" s="7"/>
      <c r="E83" s="18" t="s">
        <v>28</v>
      </c>
      <c r="F83" s="28"/>
      <c r="G83" s="28">
        <f>SUM(G81:G82)</f>
        <v>0</v>
      </c>
    </row>
    <row r="84" spans="1:7" x14ac:dyDescent="0.25">
      <c r="A84" s="13"/>
      <c r="B84" s="13"/>
      <c r="C84" s="7" t="s">
        <v>29</v>
      </c>
      <c r="D84" s="7"/>
      <c r="E84" s="7"/>
      <c r="F84" s="28"/>
      <c r="G84" s="28"/>
    </row>
    <row r="85" spans="1:7" x14ac:dyDescent="0.25">
      <c r="A85" s="15"/>
      <c r="B85" s="15"/>
      <c r="C85" s="16"/>
      <c r="D85" s="16"/>
      <c r="E85" s="16" t="s">
        <v>9</v>
      </c>
      <c r="F85" s="31"/>
      <c r="G85" s="31">
        <v>0</v>
      </c>
    </row>
    <row r="86" spans="1:7" x14ac:dyDescent="0.25">
      <c r="A86" s="15"/>
      <c r="B86" s="15"/>
      <c r="C86" s="16"/>
      <c r="D86" s="16"/>
      <c r="E86" s="16" t="s">
        <v>10</v>
      </c>
      <c r="F86" s="31"/>
      <c r="G86" s="31">
        <v>0</v>
      </c>
    </row>
    <row r="87" spans="1:7" x14ac:dyDescent="0.25">
      <c r="A87" s="13"/>
      <c r="B87" s="13"/>
      <c r="C87" s="7"/>
      <c r="D87" s="7"/>
      <c r="E87" s="18" t="s">
        <v>14</v>
      </c>
      <c r="F87" s="28"/>
      <c r="G87" s="28">
        <f>SUM(G85:G86)</f>
        <v>0</v>
      </c>
    </row>
    <row r="88" spans="1:7" x14ac:dyDescent="0.25">
      <c r="A88" s="13"/>
      <c r="B88" s="13"/>
      <c r="C88" s="7" t="s">
        <v>30</v>
      </c>
      <c r="D88" s="7"/>
      <c r="E88" s="7"/>
      <c r="F88" s="28"/>
      <c r="G88" s="28"/>
    </row>
    <row r="89" spans="1:7" x14ac:dyDescent="0.25">
      <c r="A89" s="15"/>
      <c r="B89" s="15"/>
      <c r="C89" s="16"/>
      <c r="D89" s="16"/>
      <c r="E89" s="16" t="s">
        <v>9</v>
      </c>
      <c r="F89" s="31"/>
      <c r="G89" s="31">
        <v>0</v>
      </c>
    </row>
    <row r="90" spans="1:7" x14ac:dyDescent="0.25">
      <c r="A90" s="15"/>
      <c r="B90" s="15"/>
      <c r="C90" s="16"/>
      <c r="D90" s="16"/>
      <c r="E90" s="16" t="s">
        <v>10</v>
      </c>
      <c r="F90" s="31"/>
      <c r="G90" s="31">
        <v>0</v>
      </c>
    </row>
    <row r="91" spans="1:7" x14ac:dyDescent="0.25">
      <c r="A91" s="13"/>
      <c r="B91" s="13"/>
      <c r="C91" s="7"/>
      <c r="D91" s="7"/>
      <c r="E91" s="18" t="s">
        <v>31</v>
      </c>
      <c r="F91" s="28"/>
      <c r="G91" s="28">
        <f>SUM(G89:G90)</f>
        <v>0</v>
      </c>
    </row>
    <row r="92" spans="1:7" x14ac:dyDescent="0.25">
      <c r="A92" s="13"/>
      <c r="B92" s="13"/>
      <c r="C92" s="7" t="s">
        <v>32</v>
      </c>
      <c r="D92" s="7"/>
      <c r="E92" s="7"/>
      <c r="F92" s="28"/>
      <c r="G92" s="28"/>
    </row>
    <row r="93" spans="1:7" x14ac:dyDescent="0.25">
      <c r="A93" s="15"/>
      <c r="B93" s="15"/>
      <c r="C93" s="16"/>
      <c r="D93" s="16"/>
      <c r="E93" s="16" t="s">
        <v>9</v>
      </c>
      <c r="F93" s="31"/>
      <c r="G93" s="31">
        <v>0</v>
      </c>
    </row>
    <row r="94" spans="1:7" x14ac:dyDescent="0.25">
      <c r="A94" s="15"/>
      <c r="B94" s="15"/>
      <c r="C94" s="16"/>
      <c r="D94" s="16"/>
      <c r="E94" s="16" t="s">
        <v>10</v>
      </c>
      <c r="F94" s="31"/>
      <c r="G94" s="31">
        <v>0</v>
      </c>
    </row>
    <row r="95" spans="1:7" x14ac:dyDescent="0.25">
      <c r="A95" s="13"/>
      <c r="B95" s="13"/>
      <c r="C95" s="7"/>
      <c r="D95" s="7"/>
      <c r="E95" s="18" t="s">
        <v>33</v>
      </c>
      <c r="F95" s="28"/>
      <c r="G95" s="28">
        <f>SUM(G93:G94)</f>
        <v>0</v>
      </c>
    </row>
    <row r="96" spans="1:7" x14ac:dyDescent="0.25">
      <c r="A96" s="13"/>
      <c r="B96" s="13"/>
      <c r="C96" s="7" t="s">
        <v>34</v>
      </c>
      <c r="D96" s="7"/>
      <c r="E96" s="7"/>
      <c r="F96" s="28"/>
      <c r="G96" s="28"/>
    </row>
    <row r="97" spans="1:9" x14ac:dyDescent="0.25">
      <c r="A97" s="15"/>
      <c r="B97" s="15"/>
      <c r="C97" s="16"/>
      <c r="D97" s="16"/>
      <c r="E97" s="16" t="s">
        <v>9</v>
      </c>
      <c r="F97" s="26">
        <v>33</v>
      </c>
      <c r="G97" s="26">
        <v>0</v>
      </c>
    </row>
    <row r="98" spans="1:9" x14ac:dyDescent="0.25">
      <c r="A98" s="15"/>
      <c r="B98" s="15"/>
      <c r="C98" s="16"/>
      <c r="D98" s="16"/>
      <c r="E98" s="16" t="s">
        <v>10</v>
      </c>
      <c r="F98" s="26"/>
      <c r="G98" s="26">
        <v>0</v>
      </c>
    </row>
    <row r="99" spans="1:9" x14ac:dyDescent="0.25">
      <c r="A99" s="13"/>
      <c r="B99" s="13"/>
      <c r="C99" s="7"/>
      <c r="D99" s="7"/>
      <c r="E99" s="18" t="s">
        <v>35</v>
      </c>
      <c r="F99" s="26">
        <f>+F97</f>
        <v>33</v>
      </c>
      <c r="G99" s="26">
        <f>SUM(G97:G98)</f>
        <v>0</v>
      </c>
    </row>
    <row r="100" spans="1:9" x14ac:dyDescent="0.25">
      <c r="A100" s="13"/>
      <c r="B100" s="13"/>
      <c r="C100" s="7" t="s">
        <v>36</v>
      </c>
      <c r="D100" s="7"/>
      <c r="E100" s="7"/>
      <c r="F100" s="28"/>
      <c r="G100" s="28"/>
    </row>
    <row r="101" spans="1:9" x14ac:dyDescent="0.25">
      <c r="A101" s="15"/>
      <c r="B101" s="15"/>
      <c r="C101" s="16"/>
      <c r="D101" s="16"/>
      <c r="E101" s="16" t="s">
        <v>9</v>
      </c>
      <c r="F101" s="31"/>
      <c r="G101" s="31">
        <v>0</v>
      </c>
    </row>
    <row r="102" spans="1:9" x14ac:dyDescent="0.25">
      <c r="A102" s="15"/>
      <c r="B102" s="15"/>
      <c r="C102" s="16"/>
      <c r="D102" s="16"/>
      <c r="E102" s="16" t="s">
        <v>10</v>
      </c>
      <c r="F102" s="31"/>
      <c r="G102" s="31">
        <v>0</v>
      </c>
    </row>
    <row r="103" spans="1:9" x14ac:dyDescent="0.25">
      <c r="A103" s="13"/>
      <c r="B103" s="13"/>
      <c r="C103" s="7"/>
      <c r="D103" s="7"/>
      <c r="E103" s="18" t="s">
        <v>37</v>
      </c>
      <c r="F103" s="28"/>
      <c r="G103" s="28">
        <f>SUM(G101:G102)</f>
        <v>0</v>
      </c>
    </row>
    <row r="104" spans="1:9" x14ac:dyDescent="0.25">
      <c r="A104" s="13"/>
      <c r="B104" s="13"/>
      <c r="C104" s="7" t="s">
        <v>38</v>
      </c>
      <c r="D104" s="7"/>
      <c r="E104" s="7"/>
      <c r="F104" s="28"/>
      <c r="G104" s="28"/>
    </row>
    <row r="105" spans="1:9" x14ac:dyDescent="0.25">
      <c r="A105" s="15"/>
      <c r="B105" s="15"/>
      <c r="C105" s="16"/>
      <c r="D105" s="16"/>
      <c r="E105" s="16" t="s">
        <v>9</v>
      </c>
      <c r="F105" s="31"/>
      <c r="G105" s="31">
        <v>0</v>
      </c>
    </row>
    <row r="106" spans="1:9" x14ac:dyDescent="0.25">
      <c r="A106" s="15"/>
      <c r="B106" s="15"/>
      <c r="C106" s="16"/>
      <c r="D106" s="16"/>
      <c r="E106" s="16" t="s">
        <v>10</v>
      </c>
      <c r="F106" s="31"/>
      <c r="G106" s="31"/>
    </row>
    <row r="107" spans="1:9" x14ac:dyDescent="0.25">
      <c r="A107" s="13"/>
      <c r="B107" s="13"/>
      <c r="C107" s="7"/>
      <c r="D107" s="7"/>
      <c r="E107" s="18" t="s">
        <v>39</v>
      </c>
      <c r="F107" s="28"/>
      <c r="G107" s="28">
        <f>SUM(G105:G106)</f>
        <v>0</v>
      </c>
    </row>
    <row r="108" spans="1:9" x14ac:dyDescent="0.25">
      <c r="A108" s="13"/>
      <c r="B108" s="13"/>
      <c r="C108" s="7" t="s">
        <v>40</v>
      </c>
      <c r="D108" s="7"/>
      <c r="E108" s="7"/>
      <c r="F108" s="28"/>
      <c r="G108" s="28"/>
    </row>
    <row r="109" spans="1:9" x14ac:dyDescent="0.25">
      <c r="A109" s="15"/>
      <c r="B109" s="15"/>
      <c r="C109" s="16"/>
      <c r="D109" s="16"/>
      <c r="E109" s="16" t="s">
        <v>9</v>
      </c>
      <c r="F109" s="26">
        <v>1852</v>
      </c>
      <c r="G109" s="26">
        <f>16852-1</f>
        <v>16851</v>
      </c>
      <c r="I109" s="1"/>
    </row>
    <row r="110" spans="1:9" x14ac:dyDescent="0.25">
      <c r="A110" s="15"/>
      <c r="B110" s="15"/>
      <c r="C110" s="16"/>
      <c r="D110" s="16"/>
      <c r="E110" s="16" t="s">
        <v>10</v>
      </c>
      <c r="F110" s="26"/>
      <c r="G110" s="26">
        <v>0</v>
      </c>
    </row>
    <row r="111" spans="1:9" x14ac:dyDescent="0.25">
      <c r="A111" s="13"/>
      <c r="B111" s="13"/>
      <c r="C111" s="7"/>
      <c r="D111" s="7"/>
      <c r="E111" s="18" t="s">
        <v>16</v>
      </c>
      <c r="F111" s="26">
        <f>SUM(F109:F110)</f>
        <v>1852</v>
      </c>
      <c r="G111" s="26">
        <f>SUM(G109:G110)</f>
        <v>16851</v>
      </c>
    </row>
    <row r="112" spans="1:9" x14ac:dyDescent="0.25">
      <c r="A112" s="13"/>
      <c r="B112" s="11" t="s">
        <v>91</v>
      </c>
      <c r="C112" s="18"/>
      <c r="D112" s="18"/>
      <c r="E112" s="18"/>
      <c r="F112" s="29">
        <f>SUM(F67+F71+F75+F79+F83+F87+F91+F95+F99+F103+F107+F111)</f>
        <v>92662</v>
      </c>
      <c r="G112" s="29">
        <f>SUM(G67+G71+G75+G79+G83+G87+G91+G95+G99+G103+G107+G111)</f>
        <v>135232.53999999998</v>
      </c>
    </row>
    <row r="113" spans="1:7" x14ac:dyDescent="0.25">
      <c r="A113" s="13"/>
      <c r="B113" s="14" t="s">
        <v>41</v>
      </c>
      <c r="C113" s="7"/>
      <c r="D113" s="7"/>
      <c r="E113" s="7"/>
      <c r="F113" s="28"/>
      <c r="G113" s="28"/>
    </row>
    <row r="114" spans="1:7" x14ac:dyDescent="0.25">
      <c r="A114" s="15"/>
      <c r="B114" s="15"/>
      <c r="C114" s="16" t="s">
        <v>111</v>
      </c>
      <c r="D114" s="16"/>
      <c r="E114" s="16"/>
      <c r="F114" s="31"/>
      <c r="G114" s="31">
        <v>0</v>
      </c>
    </row>
    <row r="115" spans="1:7" x14ac:dyDescent="0.25">
      <c r="A115" s="15"/>
      <c r="B115" s="15"/>
      <c r="C115" s="16" t="s">
        <v>112</v>
      </c>
      <c r="D115" s="16"/>
      <c r="E115" s="16"/>
      <c r="F115" s="31"/>
      <c r="G115" s="31">
        <v>0</v>
      </c>
    </row>
    <row r="116" spans="1:7" x14ac:dyDescent="0.25">
      <c r="A116" s="15"/>
      <c r="B116" s="15"/>
      <c r="C116" s="16" t="s">
        <v>113</v>
      </c>
      <c r="D116" s="16"/>
      <c r="E116" s="16"/>
      <c r="F116" s="31"/>
      <c r="G116" s="31">
        <v>0</v>
      </c>
    </row>
    <row r="117" spans="1:7" x14ac:dyDescent="0.25">
      <c r="A117" s="13"/>
      <c r="B117" s="11" t="s">
        <v>91</v>
      </c>
      <c r="C117" s="18"/>
      <c r="D117" s="18"/>
      <c r="E117" s="18"/>
      <c r="F117" s="32"/>
      <c r="G117" s="32">
        <f>SUM(G114:G116)</f>
        <v>0</v>
      </c>
    </row>
    <row r="118" spans="1:7" x14ac:dyDescent="0.25">
      <c r="A118" s="13"/>
      <c r="B118" s="14" t="s">
        <v>42</v>
      </c>
      <c r="C118" s="7"/>
      <c r="D118" s="7"/>
      <c r="E118" s="7"/>
      <c r="F118" s="28"/>
      <c r="G118" s="28"/>
    </row>
    <row r="119" spans="1:7" x14ac:dyDescent="0.25">
      <c r="A119" s="15"/>
      <c r="B119" s="15"/>
      <c r="C119" s="16" t="s">
        <v>43</v>
      </c>
      <c r="D119" s="16"/>
      <c r="E119" s="16"/>
      <c r="F119" s="26">
        <v>127025</v>
      </c>
      <c r="G119" s="26">
        <v>184667</v>
      </c>
    </row>
    <row r="120" spans="1:7" x14ac:dyDescent="0.25">
      <c r="A120" s="15"/>
      <c r="B120" s="15"/>
      <c r="C120" s="16" t="s">
        <v>44</v>
      </c>
      <c r="D120" s="16"/>
      <c r="E120" s="16"/>
      <c r="F120" s="26"/>
      <c r="G120" s="26">
        <v>0</v>
      </c>
    </row>
    <row r="121" spans="1:7" x14ac:dyDescent="0.25">
      <c r="A121" s="15"/>
      <c r="B121" s="15"/>
      <c r="C121" s="16" t="s">
        <v>45</v>
      </c>
      <c r="D121" s="16"/>
      <c r="E121" s="16"/>
      <c r="F121" s="26">
        <v>678</v>
      </c>
      <c r="G121" s="26">
        <v>1484</v>
      </c>
    </row>
    <row r="122" spans="1:7" x14ac:dyDescent="0.25">
      <c r="A122" s="13"/>
      <c r="B122" s="11" t="s">
        <v>91</v>
      </c>
      <c r="C122" s="18"/>
      <c r="D122" s="18"/>
      <c r="E122" s="18"/>
      <c r="F122" s="29">
        <f>SUM(F119:F121)</f>
        <v>127703</v>
      </c>
      <c r="G122" s="29">
        <f>SUM(G119:G121)</f>
        <v>186151</v>
      </c>
    </row>
    <row r="123" spans="1:7" x14ac:dyDescent="0.25">
      <c r="A123" s="12" t="s">
        <v>116</v>
      </c>
      <c r="B123" s="7"/>
      <c r="C123" s="7"/>
      <c r="D123" s="7"/>
      <c r="E123" s="7"/>
      <c r="F123" s="29">
        <f>SUM(F62+F112+F117+F122)</f>
        <v>235219</v>
      </c>
      <c r="G123" s="29">
        <f>SUM(G62+G112+G117+G122)</f>
        <v>340398.54</v>
      </c>
    </row>
    <row r="124" spans="1:7" x14ac:dyDescent="0.25">
      <c r="A124" s="12" t="s">
        <v>117</v>
      </c>
      <c r="B124" s="7"/>
      <c r="C124" s="7"/>
      <c r="D124" s="7"/>
      <c r="E124" s="7"/>
      <c r="F124" s="29">
        <v>3893</v>
      </c>
      <c r="G124" s="29">
        <v>2259</v>
      </c>
    </row>
    <row r="125" spans="1:7" ht="15.75" x14ac:dyDescent="0.25">
      <c r="A125" s="33" t="s">
        <v>46</v>
      </c>
      <c r="B125" s="34"/>
      <c r="C125" s="34"/>
      <c r="D125" s="34"/>
      <c r="E125" s="34"/>
      <c r="F125" s="35">
        <f>SUM(F11+F54+F123+F124)</f>
        <v>2225959</v>
      </c>
      <c r="G125" s="35">
        <f>SUM(G11+G54+G123+G124)</f>
        <v>2283652.16</v>
      </c>
    </row>
    <row r="126" spans="1:7" ht="15.75" x14ac:dyDescent="0.25">
      <c r="A126" s="10"/>
      <c r="B126" s="7"/>
      <c r="C126" s="7"/>
      <c r="D126" s="7"/>
      <c r="E126" s="7"/>
      <c r="F126" s="29"/>
      <c r="G126" s="29"/>
    </row>
    <row r="127" spans="1:7" ht="15.75" x14ac:dyDescent="0.25">
      <c r="A127" s="10" t="s">
        <v>47</v>
      </c>
      <c r="B127" s="7"/>
      <c r="C127" s="7"/>
      <c r="D127" s="7"/>
      <c r="E127" s="7"/>
      <c r="F127" s="28"/>
      <c r="G127" s="28"/>
    </row>
    <row r="128" spans="1:7" x14ac:dyDescent="0.25">
      <c r="A128" s="12" t="s">
        <v>122</v>
      </c>
      <c r="B128" s="7"/>
      <c r="C128" s="7"/>
      <c r="D128" s="7"/>
      <c r="E128" s="7"/>
      <c r="F128" s="28"/>
      <c r="G128" s="28"/>
    </row>
    <row r="129" spans="1:11" x14ac:dyDescent="0.25">
      <c r="A129" s="13"/>
      <c r="B129" s="14" t="s">
        <v>48</v>
      </c>
      <c r="C129" s="7"/>
      <c r="D129" s="7"/>
      <c r="E129" s="7"/>
      <c r="F129" s="29">
        <v>305958</v>
      </c>
      <c r="G129" s="29">
        <v>305960</v>
      </c>
    </row>
    <row r="130" spans="1:11" x14ac:dyDescent="0.25">
      <c r="A130" s="13"/>
      <c r="B130" s="14" t="s">
        <v>49</v>
      </c>
      <c r="C130" s="7"/>
      <c r="D130" s="7"/>
      <c r="E130" s="7"/>
      <c r="F130" s="28"/>
      <c r="G130" s="28"/>
    </row>
    <row r="131" spans="1:11" x14ac:dyDescent="0.25">
      <c r="A131" s="15"/>
      <c r="B131" s="15"/>
      <c r="C131" s="16" t="s">
        <v>118</v>
      </c>
      <c r="D131" s="16"/>
      <c r="E131" s="16"/>
      <c r="F131" s="31"/>
      <c r="G131" s="31">
        <v>0</v>
      </c>
    </row>
    <row r="132" spans="1:11" x14ac:dyDescent="0.25">
      <c r="A132" s="15"/>
      <c r="B132" s="15"/>
      <c r="C132" s="16" t="s">
        <v>119</v>
      </c>
      <c r="D132" s="16"/>
      <c r="E132" s="16"/>
      <c r="F132" s="31"/>
      <c r="G132" s="31">
        <v>0</v>
      </c>
    </row>
    <row r="133" spans="1:11" x14ac:dyDescent="0.25">
      <c r="A133" s="15"/>
      <c r="B133" s="15"/>
      <c r="C133" s="16" t="s">
        <v>120</v>
      </c>
      <c r="D133" s="16"/>
      <c r="E133" s="16"/>
      <c r="F133" s="31"/>
      <c r="G133" s="31">
        <v>0</v>
      </c>
    </row>
    <row r="134" spans="1:11" x14ac:dyDescent="0.25">
      <c r="A134" s="13"/>
      <c r="B134" s="14" t="s">
        <v>50</v>
      </c>
      <c r="C134" s="7"/>
      <c r="D134" s="7"/>
      <c r="E134" s="7"/>
      <c r="F134" s="28"/>
      <c r="G134" s="28"/>
    </row>
    <row r="135" spans="1:11" x14ac:dyDescent="0.25">
      <c r="A135" s="15"/>
      <c r="B135" s="15"/>
      <c r="C135" s="16" t="s">
        <v>51</v>
      </c>
      <c r="D135" s="16"/>
      <c r="E135" s="16"/>
      <c r="F135" s="26">
        <v>1468428</v>
      </c>
      <c r="G135" s="26">
        <v>1465231</v>
      </c>
      <c r="I135" s="1"/>
      <c r="K135" s="1"/>
    </row>
    <row r="136" spans="1:11" x14ac:dyDescent="0.25">
      <c r="A136" s="15"/>
      <c r="B136" s="15"/>
      <c r="C136" s="16" t="s">
        <v>52</v>
      </c>
      <c r="D136" s="16"/>
      <c r="E136" s="16"/>
      <c r="F136" s="26"/>
      <c r="G136" s="26"/>
    </row>
    <row r="137" spans="1:11" x14ac:dyDescent="0.25">
      <c r="A137" s="13"/>
      <c r="B137" s="14" t="s">
        <v>53</v>
      </c>
      <c r="C137" s="7"/>
      <c r="D137" s="7"/>
      <c r="E137" s="7"/>
      <c r="F137" s="29">
        <v>-22907</v>
      </c>
      <c r="G137" s="29">
        <v>3197</v>
      </c>
    </row>
    <row r="138" spans="1:11" x14ac:dyDescent="0.25">
      <c r="A138" s="7"/>
      <c r="B138" s="11" t="s">
        <v>91</v>
      </c>
      <c r="C138" s="7"/>
      <c r="D138" s="7"/>
      <c r="E138" s="7"/>
      <c r="F138" s="29">
        <f>SUM(F129+F131+F135+F137+F132+F133+F136)</f>
        <v>1751479</v>
      </c>
      <c r="G138" s="29">
        <f>SUM(G129+G131+G135+G137+G132+G133+G136)</f>
        <v>1774388</v>
      </c>
    </row>
    <row r="139" spans="1:11" x14ac:dyDescent="0.25">
      <c r="A139" s="12" t="s">
        <v>121</v>
      </c>
      <c r="B139" s="7"/>
      <c r="C139" s="7"/>
      <c r="D139" s="7"/>
      <c r="E139" s="7"/>
      <c r="F139" s="28"/>
      <c r="G139" s="28"/>
    </row>
    <row r="140" spans="1:11" x14ac:dyDescent="0.25">
      <c r="A140" s="15"/>
      <c r="B140" s="15"/>
      <c r="C140" s="16" t="s">
        <v>54</v>
      </c>
      <c r="D140" s="16"/>
      <c r="E140" s="16"/>
      <c r="F140" s="31"/>
      <c r="G140" s="31">
        <v>0</v>
      </c>
    </row>
    <row r="141" spans="1:11" x14ac:dyDescent="0.25">
      <c r="A141" s="15"/>
      <c r="B141" s="15"/>
      <c r="C141" s="16" t="s">
        <v>55</v>
      </c>
      <c r="D141" s="16"/>
      <c r="E141" s="16"/>
      <c r="F141" s="31"/>
      <c r="G141" s="31">
        <v>0</v>
      </c>
    </row>
    <row r="142" spans="1:11" x14ac:dyDescent="0.25">
      <c r="A142" s="15"/>
      <c r="B142" s="15"/>
      <c r="C142" s="16" t="s">
        <v>56</v>
      </c>
      <c r="D142" s="16"/>
      <c r="E142" s="16"/>
      <c r="F142" s="31"/>
      <c r="G142" s="31">
        <v>0</v>
      </c>
    </row>
    <row r="143" spans="1:11" x14ac:dyDescent="0.25">
      <c r="A143" s="11" t="s">
        <v>91</v>
      </c>
      <c r="B143" s="7"/>
      <c r="C143" s="7"/>
      <c r="D143" s="7"/>
      <c r="E143" s="7"/>
      <c r="F143" s="32"/>
      <c r="G143" s="32">
        <f>SUM(G140+G141+G142)</f>
        <v>0</v>
      </c>
    </row>
    <row r="144" spans="1:11" x14ac:dyDescent="0.25">
      <c r="A144" s="12" t="s">
        <v>123</v>
      </c>
      <c r="B144" s="7"/>
      <c r="C144" s="7"/>
      <c r="D144" s="7"/>
      <c r="E144" s="7"/>
      <c r="F144" s="29">
        <v>159416</v>
      </c>
      <c r="G144" s="29">
        <v>148966</v>
      </c>
    </row>
    <row r="145" spans="1:7" ht="30.75" customHeight="1" x14ac:dyDescent="0.25">
      <c r="A145" s="40" t="s">
        <v>124</v>
      </c>
      <c r="B145" s="40"/>
      <c r="C145" s="40"/>
      <c r="D145" s="40"/>
      <c r="E145" s="40"/>
      <c r="F145" s="30"/>
      <c r="G145" s="30"/>
    </row>
    <row r="146" spans="1:7" x14ac:dyDescent="0.25">
      <c r="A146" s="13"/>
      <c r="B146" s="13"/>
      <c r="C146" s="7" t="s">
        <v>57</v>
      </c>
      <c r="D146" s="7"/>
      <c r="E146" s="7"/>
      <c r="F146" s="28"/>
      <c r="G146" s="28"/>
    </row>
    <row r="147" spans="1:7" x14ac:dyDescent="0.25">
      <c r="A147" s="15"/>
      <c r="B147" s="15"/>
      <c r="C147" s="16"/>
      <c r="D147" s="16"/>
      <c r="E147" s="16" t="s">
        <v>9</v>
      </c>
      <c r="F147" s="37">
        <v>65782</v>
      </c>
      <c r="G147" s="26">
        <v>39354.94</v>
      </c>
    </row>
    <row r="148" spans="1:7" x14ac:dyDescent="0.25">
      <c r="A148" s="15"/>
      <c r="B148" s="15"/>
      <c r="C148" s="16"/>
      <c r="D148" s="16"/>
      <c r="E148" s="16" t="s">
        <v>10</v>
      </c>
      <c r="F148" s="37"/>
      <c r="G148" s="26">
        <f>104668-G147</f>
        <v>65313.06</v>
      </c>
    </row>
    <row r="149" spans="1:7" x14ac:dyDescent="0.25">
      <c r="A149" s="13"/>
      <c r="B149" s="13"/>
      <c r="C149" s="7"/>
      <c r="D149" s="7"/>
      <c r="E149" s="18" t="s">
        <v>58</v>
      </c>
      <c r="F149" s="26">
        <f>SUM(F147:F148)</f>
        <v>65782</v>
      </c>
      <c r="G149" s="26">
        <f>SUM(G147:G148)</f>
        <v>104668</v>
      </c>
    </row>
    <row r="150" spans="1:7" x14ac:dyDescent="0.25">
      <c r="A150" s="13"/>
      <c r="B150" s="13"/>
      <c r="C150" s="7" t="s">
        <v>59</v>
      </c>
      <c r="D150" s="7"/>
      <c r="E150" s="7"/>
      <c r="F150" s="28"/>
      <c r="G150" s="28"/>
    </row>
    <row r="151" spans="1:7" hidden="1" x14ac:dyDescent="0.25">
      <c r="A151" s="15"/>
      <c r="B151" s="15"/>
      <c r="C151" s="16"/>
      <c r="D151" s="16"/>
      <c r="E151" s="16" t="s">
        <v>9</v>
      </c>
      <c r="F151" s="31"/>
      <c r="G151" s="31">
        <v>0</v>
      </c>
    </row>
    <row r="152" spans="1:7" x14ac:dyDescent="0.25">
      <c r="A152" s="15"/>
      <c r="B152" s="15"/>
      <c r="C152" s="16"/>
      <c r="D152" s="16"/>
      <c r="E152" s="16" t="s">
        <v>10</v>
      </c>
      <c r="F152" s="31"/>
      <c r="G152" s="31">
        <v>0</v>
      </c>
    </row>
    <row r="153" spans="1:7" x14ac:dyDescent="0.25">
      <c r="A153" s="13"/>
      <c r="B153" s="13"/>
      <c r="C153" s="7"/>
      <c r="D153" s="7"/>
      <c r="E153" s="18" t="s">
        <v>60</v>
      </c>
      <c r="F153" s="28"/>
      <c r="G153" s="28">
        <f>SUM(G151:G152)</f>
        <v>0</v>
      </c>
    </row>
    <row r="154" spans="1:7" x14ac:dyDescent="0.25">
      <c r="A154" s="13"/>
      <c r="B154" s="13"/>
      <c r="C154" s="7" t="s">
        <v>61</v>
      </c>
      <c r="D154" s="7"/>
      <c r="E154" s="7"/>
      <c r="F154" s="28"/>
      <c r="G154" s="28"/>
    </row>
    <row r="155" spans="1:7" hidden="1" x14ac:dyDescent="0.25">
      <c r="A155" s="15"/>
      <c r="B155" s="15"/>
      <c r="C155" s="16"/>
      <c r="D155" s="16"/>
      <c r="E155" s="16" t="s">
        <v>9</v>
      </c>
      <c r="F155" s="31"/>
      <c r="G155" s="31">
        <v>0</v>
      </c>
    </row>
    <row r="156" spans="1:7" x14ac:dyDescent="0.25">
      <c r="A156" s="15"/>
      <c r="B156" s="15"/>
      <c r="C156" s="16"/>
      <c r="D156" s="16"/>
      <c r="E156" s="16" t="s">
        <v>10</v>
      </c>
      <c r="F156" s="31"/>
      <c r="G156" s="31">
        <v>0</v>
      </c>
    </row>
    <row r="157" spans="1:7" x14ac:dyDescent="0.25">
      <c r="A157" s="13"/>
      <c r="B157" s="13"/>
      <c r="C157" s="7"/>
      <c r="D157" s="7"/>
      <c r="E157" s="18" t="s">
        <v>62</v>
      </c>
      <c r="F157" s="28"/>
      <c r="G157" s="28">
        <f>SUM(G155:G156)</f>
        <v>0</v>
      </c>
    </row>
    <row r="158" spans="1:7" x14ac:dyDescent="0.25">
      <c r="A158" s="13"/>
      <c r="B158" s="13"/>
      <c r="C158" s="7" t="s">
        <v>63</v>
      </c>
      <c r="D158" s="7"/>
      <c r="E158" s="7"/>
      <c r="F158" s="28"/>
      <c r="G158" s="28"/>
    </row>
    <row r="159" spans="1:7" x14ac:dyDescent="0.25">
      <c r="A159" s="15"/>
      <c r="B159" s="15"/>
      <c r="C159" s="16"/>
      <c r="D159" s="16"/>
      <c r="E159" s="16" t="s">
        <v>9</v>
      </c>
      <c r="F159" s="31"/>
      <c r="G159" s="31">
        <v>0</v>
      </c>
    </row>
    <row r="160" spans="1:7" x14ac:dyDescent="0.25">
      <c r="A160" s="15"/>
      <c r="B160" s="15"/>
      <c r="C160" s="16"/>
      <c r="D160" s="16"/>
      <c r="E160" s="16" t="s">
        <v>10</v>
      </c>
      <c r="F160" s="31"/>
      <c r="G160" s="31">
        <v>0</v>
      </c>
    </row>
    <row r="161" spans="1:7" x14ac:dyDescent="0.25">
      <c r="A161" s="13"/>
      <c r="B161" s="13"/>
      <c r="C161" s="7"/>
      <c r="D161" s="7"/>
      <c r="E161" s="18" t="s">
        <v>64</v>
      </c>
      <c r="F161" s="28"/>
      <c r="G161" s="28">
        <f>SUM(G159:G160)</f>
        <v>0</v>
      </c>
    </row>
    <row r="162" spans="1:7" x14ac:dyDescent="0.25">
      <c r="A162" s="13"/>
      <c r="B162" s="13"/>
      <c r="C162" s="7" t="s">
        <v>65</v>
      </c>
      <c r="D162" s="7"/>
      <c r="E162" s="7"/>
      <c r="F162" s="28"/>
      <c r="G162" s="28"/>
    </row>
    <row r="163" spans="1:7" x14ac:dyDescent="0.25">
      <c r="A163" s="15"/>
      <c r="B163" s="15"/>
      <c r="C163" s="16"/>
      <c r="D163" s="16"/>
      <c r="E163" s="16" t="s">
        <v>9</v>
      </c>
      <c r="F163" s="31"/>
      <c r="G163" s="31">
        <v>0</v>
      </c>
    </row>
    <row r="164" spans="1:7" x14ac:dyDescent="0.25">
      <c r="A164" s="15"/>
      <c r="B164" s="15"/>
      <c r="C164" s="16"/>
      <c r="D164" s="16"/>
      <c r="E164" s="16" t="s">
        <v>10</v>
      </c>
      <c r="F164" s="31"/>
      <c r="G164" s="31">
        <v>0</v>
      </c>
    </row>
    <row r="165" spans="1:7" x14ac:dyDescent="0.25">
      <c r="A165" s="13"/>
      <c r="B165" s="13"/>
      <c r="C165" s="7"/>
      <c r="D165" s="7"/>
      <c r="E165" s="18" t="s">
        <v>66</v>
      </c>
      <c r="F165" s="28"/>
      <c r="G165" s="28">
        <f>SUM(G163:G164)</f>
        <v>0</v>
      </c>
    </row>
    <row r="166" spans="1:7" x14ac:dyDescent="0.25">
      <c r="A166" s="13"/>
      <c r="B166" s="13"/>
      <c r="C166" s="7" t="s">
        <v>67</v>
      </c>
      <c r="D166" s="7"/>
      <c r="E166" s="7"/>
      <c r="F166" s="28"/>
      <c r="G166" s="28"/>
    </row>
    <row r="167" spans="1:7" x14ac:dyDescent="0.25">
      <c r="A167" s="15"/>
      <c r="B167" s="15"/>
      <c r="C167" s="16"/>
      <c r="D167" s="16"/>
      <c r="E167" s="16" t="s">
        <v>9</v>
      </c>
      <c r="F167" s="31"/>
      <c r="G167" s="31">
        <v>0</v>
      </c>
    </row>
    <row r="168" spans="1:7" x14ac:dyDescent="0.25">
      <c r="A168" s="15"/>
      <c r="B168" s="15"/>
      <c r="C168" s="16"/>
      <c r="D168" s="16"/>
      <c r="E168" s="16" t="s">
        <v>10</v>
      </c>
      <c r="F168" s="31"/>
      <c r="G168" s="31">
        <v>0</v>
      </c>
    </row>
    <row r="169" spans="1:7" x14ac:dyDescent="0.25">
      <c r="A169" s="13"/>
      <c r="B169" s="13"/>
      <c r="C169" s="7"/>
      <c r="D169" s="7"/>
      <c r="E169" s="18" t="s">
        <v>68</v>
      </c>
      <c r="F169" s="28"/>
      <c r="G169" s="28">
        <f>SUM(G167:G168)</f>
        <v>0</v>
      </c>
    </row>
    <row r="170" spans="1:7" x14ac:dyDescent="0.25">
      <c r="A170" s="13"/>
      <c r="B170" s="13"/>
      <c r="C170" s="7" t="s">
        <v>69</v>
      </c>
      <c r="D170" s="7"/>
      <c r="E170" s="7"/>
      <c r="F170" s="28"/>
      <c r="G170" s="28"/>
    </row>
    <row r="171" spans="1:7" x14ac:dyDescent="0.25">
      <c r="A171" s="15"/>
      <c r="B171" s="15"/>
      <c r="C171" s="16"/>
      <c r="D171" s="16"/>
      <c r="E171" s="16" t="s">
        <v>9</v>
      </c>
      <c r="F171" s="26">
        <v>198336</v>
      </c>
      <c r="G171" s="26">
        <v>204877</v>
      </c>
    </row>
    <row r="172" spans="1:7" x14ac:dyDescent="0.25">
      <c r="A172" s="15"/>
      <c r="B172" s="15"/>
      <c r="C172" s="16"/>
      <c r="D172" s="16"/>
      <c r="E172" s="16" t="s">
        <v>10</v>
      </c>
      <c r="F172" s="26"/>
      <c r="G172" s="26">
        <v>0</v>
      </c>
    </row>
    <row r="173" spans="1:7" x14ac:dyDescent="0.25">
      <c r="A173" s="13"/>
      <c r="B173" s="13"/>
      <c r="C173" s="7"/>
      <c r="D173" s="7"/>
      <c r="E173" s="18" t="s">
        <v>70</v>
      </c>
      <c r="F173" s="26">
        <f>SUM(F171:F172)</f>
        <v>198336</v>
      </c>
      <c r="G173" s="26">
        <f>SUM(G171:G172)</f>
        <v>204877</v>
      </c>
    </row>
    <row r="174" spans="1:7" x14ac:dyDescent="0.25">
      <c r="A174" s="13"/>
      <c r="B174" s="13"/>
      <c r="C174" s="7" t="s">
        <v>71</v>
      </c>
      <c r="D174" s="7"/>
      <c r="E174" s="7"/>
      <c r="F174" s="28"/>
      <c r="G174" s="28"/>
    </row>
    <row r="175" spans="1:7" x14ac:dyDescent="0.25">
      <c r="A175" s="15"/>
      <c r="B175" s="15"/>
      <c r="C175" s="16"/>
      <c r="D175" s="16"/>
      <c r="E175" s="16" t="s">
        <v>9</v>
      </c>
      <c r="F175" s="31"/>
      <c r="G175" s="31">
        <v>0</v>
      </c>
    </row>
    <row r="176" spans="1:7" x14ac:dyDescent="0.25">
      <c r="A176" s="15"/>
      <c r="B176" s="15"/>
      <c r="C176" s="16"/>
      <c r="D176" s="16"/>
      <c r="E176" s="16" t="s">
        <v>10</v>
      </c>
      <c r="F176" s="31"/>
      <c r="G176" s="31">
        <v>0</v>
      </c>
    </row>
    <row r="177" spans="1:7" x14ac:dyDescent="0.25">
      <c r="A177" s="13"/>
      <c r="B177" s="13"/>
      <c r="C177" s="7"/>
      <c r="D177" s="7"/>
      <c r="E177" s="18" t="s">
        <v>72</v>
      </c>
      <c r="F177" s="28"/>
      <c r="G177" s="28">
        <f>SUM(G175:G176)</f>
        <v>0</v>
      </c>
    </row>
    <row r="178" spans="1:7" x14ac:dyDescent="0.25">
      <c r="A178" s="13"/>
      <c r="B178" s="13"/>
      <c r="C178" s="7" t="s">
        <v>73</v>
      </c>
      <c r="D178" s="7"/>
      <c r="E178" s="7"/>
      <c r="F178" s="28"/>
      <c r="G178" s="28"/>
    </row>
    <row r="179" spans="1:7" x14ac:dyDescent="0.25">
      <c r="A179" s="15"/>
      <c r="B179" s="15"/>
      <c r="C179" s="16"/>
      <c r="D179" s="16"/>
      <c r="E179" s="16" t="s">
        <v>9</v>
      </c>
      <c r="F179" s="26">
        <v>3015</v>
      </c>
      <c r="G179" s="26">
        <v>6931</v>
      </c>
    </row>
    <row r="180" spans="1:7" x14ac:dyDescent="0.25">
      <c r="A180" s="15"/>
      <c r="B180" s="15"/>
      <c r="C180" s="16"/>
      <c r="D180" s="16"/>
      <c r="E180" s="16" t="s">
        <v>10</v>
      </c>
      <c r="F180" s="26"/>
      <c r="G180" s="26">
        <v>0</v>
      </c>
    </row>
    <row r="181" spans="1:7" x14ac:dyDescent="0.25">
      <c r="A181" s="13"/>
      <c r="B181" s="13"/>
      <c r="C181" s="7"/>
      <c r="D181" s="7"/>
      <c r="E181" s="18" t="s">
        <v>74</v>
      </c>
      <c r="F181" s="26">
        <f>SUM(F179:F180)</f>
        <v>3015</v>
      </c>
      <c r="G181" s="26">
        <f>SUM(G179:G180)</f>
        <v>6931</v>
      </c>
    </row>
    <row r="182" spans="1:7" x14ac:dyDescent="0.25">
      <c r="A182" s="13"/>
      <c r="B182" s="13"/>
      <c r="C182" s="7" t="s">
        <v>75</v>
      </c>
      <c r="D182" s="7"/>
      <c r="E182" s="7"/>
      <c r="F182" s="28"/>
      <c r="G182" s="28"/>
    </row>
    <row r="183" spans="1:7" x14ac:dyDescent="0.25">
      <c r="A183" s="15"/>
      <c r="B183" s="15"/>
      <c r="C183" s="16"/>
      <c r="D183" s="16"/>
      <c r="E183" s="16" t="s">
        <v>9</v>
      </c>
      <c r="F183" s="26">
        <v>5045</v>
      </c>
      <c r="G183" s="26">
        <v>8652</v>
      </c>
    </row>
    <row r="184" spans="1:7" x14ac:dyDescent="0.25">
      <c r="A184" s="15"/>
      <c r="B184" s="15"/>
      <c r="C184" s="16"/>
      <c r="D184" s="16"/>
      <c r="E184" s="16" t="s">
        <v>10</v>
      </c>
      <c r="F184" s="26"/>
      <c r="G184" s="26">
        <v>0</v>
      </c>
    </row>
    <row r="185" spans="1:7" x14ac:dyDescent="0.25">
      <c r="A185" s="13"/>
      <c r="B185" s="13"/>
      <c r="C185" s="7"/>
      <c r="D185" s="7"/>
      <c r="E185" s="18" t="s">
        <v>76</v>
      </c>
      <c r="F185" s="26">
        <f>SUM(F183:F184)</f>
        <v>5045</v>
      </c>
      <c r="G185" s="26">
        <f>SUM(G183:G184)</f>
        <v>8652</v>
      </c>
    </row>
    <row r="186" spans="1:7" x14ac:dyDescent="0.25">
      <c r="A186" s="13"/>
      <c r="B186" s="13"/>
      <c r="C186" s="7" t="s">
        <v>77</v>
      </c>
      <c r="D186" s="7"/>
      <c r="E186" s="7"/>
      <c r="F186" s="28"/>
      <c r="G186" s="28"/>
    </row>
    <row r="187" spans="1:7" hidden="1" x14ac:dyDescent="0.25">
      <c r="A187" s="15"/>
      <c r="B187" s="15"/>
      <c r="C187" s="16"/>
      <c r="D187" s="16"/>
      <c r="E187" s="16" t="s">
        <v>9</v>
      </c>
      <c r="F187" s="31"/>
      <c r="G187" s="31">
        <v>0</v>
      </c>
    </row>
    <row r="188" spans="1:7" hidden="1" x14ac:dyDescent="0.25">
      <c r="A188" s="15"/>
      <c r="B188" s="15"/>
      <c r="C188" s="16"/>
      <c r="D188" s="16"/>
      <c r="E188" s="16" t="s">
        <v>10</v>
      </c>
      <c r="F188" s="31"/>
      <c r="G188" s="31">
        <v>0</v>
      </c>
    </row>
    <row r="189" spans="1:7" x14ac:dyDescent="0.25">
      <c r="A189" s="13"/>
      <c r="B189" s="13"/>
      <c r="C189" s="7"/>
      <c r="D189" s="7"/>
      <c r="E189" s="18" t="s">
        <v>78</v>
      </c>
      <c r="F189" s="28"/>
      <c r="G189" s="28">
        <f>SUM(G187:G188)</f>
        <v>0</v>
      </c>
    </row>
    <row r="190" spans="1:7" x14ac:dyDescent="0.25">
      <c r="A190" s="13"/>
      <c r="B190" s="13"/>
      <c r="C190" s="7" t="s">
        <v>79</v>
      </c>
      <c r="D190" s="7"/>
      <c r="E190" s="7"/>
      <c r="F190" s="28"/>
      <c r="G190" s="28"/>
    </row>
    <row r="191" spans="1:7" x14ac:dyDescent="0.25">
      <c r="A191" s="15"/>
      <c r="B191" s="15"/>
      <c r="C191" s="16"/>
      <c r="D191" s="16"/>
      <c r="E191" s="16" t="s">
        <v>9</v>
      </c>
      <c r="F191" s="26"/>
      <c r="G191" s="26">
        <v>0</v>
      </c>
    </row>
    <row r="192" spans="1:7" x14ac:dyDescent="0.25">
      <c r="A192" s="15"/>
      <c r="B192" s="15"/>
      <c r="C192" s="16"/>
      <c r="D192" s="16"/>
      <c r="E192" s="16" t="s">
        <v>10</v>
      </c>
      <c r="F192" s="26"/>
      <c r="G192" s="26">
        <v>0</v>
      </c>
    </row>
    <row r="193" spans="1:7" x14ac:dyDescent="0.25">
      <c r="A193" s="13"/>
      <c r="B193" s="13"/>
      <c r="C193" s="7"/>
      <c r="D193" s="7"/>
      <c r="E193" s="18" t="s">
        <v>80</v>
      </c>
      <c r="F193" s="26"/>
      <c r="G193" s="26">
        <f>SUM(G191:G192)</f>
        <v>0</v>
      </c>
    </row>
    <row r="194" spans="1:7" x14ac:dyDescent="0.25">
      <c r="A194" s="11" t="s">
        <v>91</v>
      </c>
      <c r="B194" s="7"/>
      <c r="C194" s="7"/>
      <c r="D194" s="7"/>
      <c r="E194" s="7"/>
      <c r="F194" s="29">
        <f>SUM(F149+F153+F157+F161+F165+F169+F173+F177+F181+F185+F189+F193)</f>
        <v>272178</v>
      </c>
      <c r="G194" s="29">
        <f>SUM(G149+G153+G157+G161+G165+G169+G173+G177+G181+G185+G189+G193)</f>
        <v>325128</v>
      </c>
    </row>
    <row r="195" spans="1:7" x14ac:dyDescent="0.25">
      <c r="A195" s="12" t="s">
        <v>125</v>
      </c>
      <c r="B195" s="7"/>
      <c r="C195" s="7"/>
      <c r="D195" s="7"/>
      <c r="E195" s="7"/>
      <c r="F195" s="29">
        <v>42886</v>
      </c>
      <c r="G195" s="29">
        <v>35170</v>
      </c>
    </row>
    <row r="196" spans="1:7" ht="15.75" x14ac:dyDescent="0.25">
      <c r="A196" s="33" t="s">
        <v>81</v>
      </c>
      <c r="B196" s="34"/>
      <c r="C196" s="34"/>
      <c r="D196" s="34"/>
      <c r="E196" s="34"/>
      <c r="F196" s="35">
        <f>SUM(F138+F143+F144+F194+F195)</f>
        <v>2225959</v>
      </c>
      <c r="G196" s="35">
        <f>SUM(G138+G143+G144+G194+G195)</f>
        <v>2283652</v>
      </c>
    </row>
    <row r="197" spans="1:7" x14ac:dyDescent="0.25">
      <c r="F197" s="20"/>
      <c r="G197" s="20"/>
    </row>
  </sheetData>
  <mergeCells count="4">
    <mergeCell ref="A9:E9"/>
    <mergeCell ref="A145:E145"/>
    <mergeCell ref="B63:E63"/>
    <mergeCell ref="B29:E29"/>
  </mergeCells>
  <printOptions gridLines="1"/>
  <pageMargins left="0.43" right="0.42" top="0.49" bottom="0.75" header="0.3" footer="0.3"/>
  <pageSetup paperSize="9" scale="91"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Chiara Taormina</dc:creator>
  <cp:lastModifiedBy>Ecospray Technologies</cp:lastModifiedBy>
  <cp:lastPrinted>2024-06-25T12:44:44Z</cp:lastPrinted>
  <dcterms:created xsi:type="dcterms:W3CDTF">2024-03-28T13:02:55Z</dcterms:created>
  <dcterms:modified xsi:type="dcterms:W3CDTF">2025-03-22T11:02:18Z</dcterms:modified>
</cp:coreProperties>
</file>